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hamon-AMUC\Engenharia 2025\Franciscópolis\Pontes Defesa Civil\Planilha unificada 01-08-2025\"/>
    </mc:Choice>
  </mc:AlternateContent>
  <xr:revisionPtr revIDLastSave="0" documentId="13_ncr:201_{FDFCB04D-C454-4859-BCEF-4366C3038F8C}" xr6:coauthVersionLast="47" xr6:coauthVersionMax="47" xr10:uidLastSave="{00000000-0000-0000-0000-000000000000}"/>
  <bookViews>
    <workbookView xWindow="-120" yWindow="-120" windowWidth="29040" windowHeight="15720" xr2:uid="{67897208-EAE0-4562-AF82-866C2A427A1F}"/>
  </bookViews>
  <sheets>
    <sheet name="Planilha Orcamentária" sheetId="5" r:id="rId1"/>
    <sheet name="Cronograma" sheetId="10" r:id="rId2"/>
    <sheet name="Orçamento" sheetId="23" r:id="rId3"/>
    <sheet name="Composições" sheetId="16" r:id="rId4"/>
    <sheet name="BDI" sheetId="22" r:id="rId5"/>
  </sheets>
  <externalReferences>
    <externalReference r:id="rId6"/>
    <externalReference r:id="rId7"/>
    <externalReference r:id="rId8"/>
  </externalReferences>
  <definedNames>
    <definedName name="___sub1">#REF!</definedName>
    <definedName name="___sub2">#REF!</definedName>
    <definedName name="___sub3">#REF!</definedName>
    <definedName name="_sub1">#REF!</definedName>
    <definedName name="_sub2">#REF!</definedName>
    <definedName name="_sub3">#REF!</definedName>
    <definedName name="a">#REF!</definedName>
    <definedName name="AA" localSheetId="3" hidden="1">{#N/A,#N/A,FALSE,"ALVENARIA";#N/A,#N/A,FALSE,"BLOCOS";#N/A,#N/A,FALSE,"CINTAS";#N/A,#N/A,FALSE,"CORTINA";#N/A,#N/A,FALSE,"LAJES";#N/A,#N/A,FALSE,"PILARES";#N/A,#N/A,FALSE,"VIGAS"}</definedName>
    <definedName name="AA" hidden="1">{#N/A,#N/A,FALSE,"ALVENARIA";#N/A,#N/A,FALSE,"BLOCOS";#N/A,#N/A,FALSE,"CINTAS";#N/A,#N/A,FALSE,"CORTINA";#N/A,#N/A,FALSE,"LAJES";#N/A,#N/A,FALSE,"PILARES";#N/A,#N/A,FALSE,"VIGAS"}</definedName>
    <definedName name="AREA">#REF!</definedName>
    <definedName name="_xlnm.Print_Area" localSheetId="3">Composições!$A$1:$H$72</definedName>
    <definedName name="_xlnm.Print_Area" localSheetId="1">Cronograma!$A$1:$J$46</definedName>
    <definedName name="_xlnm.Print_Area" localSheetId="0">'Planilha Orcamentária'!$A$1:$I$145</definedName>
    <definedName name="B">#REF!</definedName>
    <definedName name="BDI">#REF!</definedName>
    <definedName name="CalculoFossa20" localSheetId="3" hidden="1">{#N/A,#N/A,FALSE,"ALVENARIA";#N/A,#N/A,FALSE,"BLOCOS";#N/A,#N/A,FALSE,"CINTAS";#N/A,#N/A,FALSE,"CORTINA";#N/A,#N/A,FALSE,"LAJES";#N/A,#N/A,FALSE,"PILARES";#N/A,#N/A,FALSE,"VIGAS"}</definedName>
    <definedName name="CalculoFossa20" hidden="1">{#N/A,#N/A,FALSE,"ALVENARIA";#N/A,#N/A,FALSE,"BLOCOS";#N/A,#N/A,FALSE,"CINTAS";#N/A,#N/A,FALSE,"CORTINA";#N/A,#N/A,FALSE,"LAJES";#N/A,#N/A,FALSE,"PILARES";#N/A,#N/A,FALSE,"VIGAS"}</definedName>
    <definedName name="Cedro1COMPLETO" localSheetId="3" hidden="1">{#N/A,#N/A,FALSE,"ALVENARIA";#N/A,#N/A,FALSE,"BLOCOS";#N/A,#N/A,FALSE,"CINTAS";#N/A,#N/A,FALSE,"CORTINA";#N/A,#N/A,FALSE,"LAJES";#N/A,#N/A,FALSE,"PILARES";#N/A,#N/A,FALSE,"VIGAS"}</definedName>
    <definedName name="Cedro1COMPLETO" hidden="1">{#N/A,#N/A,FALSE,"ALVENARIA";#N/A,#N/A,FALSE,"BLOCOS";#N/A,#N/A,FALSE,"CINTAS";#N/A,#N/A,FALSE,"CORTINA";#N/A,#N/A,FALSE,"LAJES";#N/A,#N/A,FALSE,"PILARES";#N/A,#N/A,FALSE,"VIGAS"}</definedName>
    <definedName name="ciclovia" localSheetId="3" hidden="1">{#N/A,#N/A,FALSE,"ALVENARIA";#N/A,#N/A,FALSE,"BLOCOS";#N/A,#N/A,FALSE,"CINTAS";#N/A,#N/A,FALSE,"CORTINA";#N/A,#N/A,FALSE,"LAJES";#N/A,#N/A,FALSE,"PILARES";#N/A,#N/A,FALSE,"VIGAS"}</definedName>
    <definedName name="ciclovia" hidden="1">{#N/A,#N/A,FALSE,"ALVENARIA";#N/A,#N/A,FALSE,"BLOCOS";#N/A,#N/A,FALSE,"CINTAS";#N/A,#N/A,FALSE,"CORTINA";#N/A,#N/A,FALSE,"LAJES";#N/A,#N/A,FALSE,"PILARES";#N/A,#N/A,FALSE,"VIGAS"}</definedName>
    <definedName name="ciclovia2" localSheetId="3" hidden="1">{#N/A,#N/A,FALSE,"ALVENARIA";#N/A,#N/A,FALSE,"BLOCOS";#N/A,#N/A,FALSE,"CINTAS";#N/A,#N/A,FALSE,"CORTINA";#N/A,#N/A,FALSE,"LAJES";#N/A,#N/A,FALSE,"PILARES";#N/A,#N/A,FALSE,"VIGAS"}</definedName>
    <definedName name="ciclovia2" hidden="1">{#N/A,#N/A,FALSE,"ALVENARIA";#N/A,#N/A,FALSE,"BLOCOS";#N/A,#N/A,FALSE,"CINTAS";#N/A,#N/A,FALSE,"CORTINA";#N/A,#N/A,FALSE,"LAJES";#N/A,#N/A,FALSE,"PILARES";#N/A,#N/A,FALSE,"VIGAS"}</definedName>
    <definedName name="ciclovia3" localSheetId="3" hidden="1">{#N/A,#N/A,FALSE,"ALVENARIA";#N/A,#N/A,FALSE,"BLOCOS";#N/A,#N/A,FALSE,"CINTAS";#N/A,#N/A,FALSE,"CORTINA";#N/A,#N/A,FALSE,"LAJES";#N/A,#N/A,FALSE,"PILARES";#N/A,#N/A,FALSE,"VIGAS"}</definedName>
    <definedName name="ciclovia3" hidden="1">{#N/A,#N/A,FALSE,"ALVENARIA";#N/A,#N/A,FALSE,"BLOCOS";#N/A,#N/A,FALSE,"CINTAS";#N/A,#N/A,FALSE,"CORTINA";#N/A,#N/A,FALSE,"LAJES";#N/A,#N/A,FALSE,"PILARES";#N/A,#N/A,FALSE,"VIGAS"}</definedName>
    <definedName name="ciclovia4" localSheetId="3" hidden="1">{#N/A,#N/A,FALSE,"ALVENARIA";#N/A,#N/A,FALSE,"BLOCOS";#N/A,#N/A,FALSE,"CINTAS";#N/A,#N/A,FALSE,"CORTINA";#N/A,#N/A,FALSE,"LAJES";#N/A,#N/A,FALSE,"PILARES";#N/A,#N/A,FALSE,"VIGAS"}</definedName>
    <definedName name="ciclovia4" hidden="1">{#N/A,#N/A,FALSE,"ALVENARIA";#N/A,#N/A,FALSE,"BLOCOS";#N/A,#N/A,FALSE,"CINTAS";#N/A,#N/A,FALSE,"CORTINA";#N/A,#N/A,FALSE,"LAJES";#N/A,#N/A,FALSE,"PILARES";#N/A,#N/A,FALSE,"VIGAS"}</definedName>
    <definedName name="ciclovia5" localSheetId="3" hidden="1">{#N/A,#N/A,FALSE,"ALVENARIA";#N/A,#N/A,FALSE,"BLOCOS";#N/A,#N/A,FALSE,"CINTAS";#N/A,#N/A,FALSE,"CORTINA";#N/A,#N/A,FALSE,"LAJES";#N/A,#N/A,FALSE,"PILARES";#N/A,#N/A,FALSE,"VIGAS"}</definedName>
    <definedName name="ciclovia5" hidden="1">{#N/A,#N/A,FALSE,"ALVENARIA";#N/A,#N/A,FALSE,"BLOCOS";#N/A,#N/A,FALSE,"CINTAS";#N/A,#N/A,FALSE,"CORTINA";#N/A,#N/A,FALSE,"LAJES";#N/A,#N/A,FALSE,"PILARES";#N/A,#N/A,FALSE,"VIGAS"}</definedName>
    <definedName name="ciclovia6" localSheetId="3" hidden="1">{#N/A,#N/A,FALSE,"ALVENARIA";#N/A,#N/A,FALSE,"BLOCOS";#N/A,#N/A,FALSE,"CINTAS";#N/A,#N/A,FALSE,"CORTINA";#N/A,#N/A,FALSE,"LAJES";#N/A,#N/A,FALSE,"PILARES";#N/A,#N/A,FALSE,"VIGAS"}</definedName>
    <definedName name="ciclovia6" hidden="1">{#N/A,#N/A,FALSE,"ALVENARIA";#N/A,#N/A,FALSE,"BLOCOS";#N/A,#N/A,FALSE,"CINTAS";#N/A,#N/A,FALSE,"CORTINA";#N/A,#N/A,FALSE,"LAJES";#N/A,#N/A,FALSE,"PILARES";#N/A,#N/A,FALSE,"VIGAS"}</definedName>
    <definedName name="ciclovia7" localSheetId="3" hidden="1">{#N/A,#N/A,FALSE,"ALVENARIA";#N/A,#N/A,FALSE,"BLOCOS";#N/A,#N/A,FALSE,"CINTAS";#N/A,#N/A,FALSE,"CORTINA";#N/A,#N/A,FALSE,"LAJES";#N/A,#N/A,FALSE,"PILARES";#N/A,#N/A,FALSE,"VIGAS"}</definedName>
    <definedName name="ciclovia7" hidden="1">{#N/A,#N/A,FALSE,"ALVENARIA";#N/A,#N/A,FALSE,"BLOCOS";#N/A,#N/A,FALSE,"CINTAS";#N/A,#N/A,FALSE,"CORTINA";#N/A,#N/A,FALSE,"LAJES";#N/A,#N/A,FALSE,"PILARES";#N/A,#N/A,FALSE,"VIGAS"}</definedName>
    <definedName name="ciclovia8" localSheetId="3" hidden="1">{#N/A,#N/A,FALSE,"ALVENARIA";#N/A,#N/A,FALSE,"BLOCOS";#N/A,#N/A,FALSE,"CINTAS";#N/A,#N/A,FALSE,"CORTINA";#N/A,#N/A,FALSE,"LAJES";#N/A,#N/A,FALSE,"PILARES";#N/A,#N/A,FALSE,"VIGAS"}</definedName>
    <definedName name="ciclovia8" hidden="1">{#N/A,#N/A,FALSE,"ALVENARIA";#N/A,#N/A,FALSE,"BLOCOS";#N/A,#N/A,FALSE,"CINTAS";#N/A,#N/A,FALSE,"CORTINA";#N/A,#N/A,FALSE,"LAJES";#N/A,#N/A,FALSE,"PILARES";#N/A,#N/A,FALSE,"VIGAS"}</definedName>
    <definedName name="cotação" localSheetId="3" hidden="1">{#N/A,#N/A,FALSE,"ALVENARIA";#N/A,#N/A,FALSE,"BLOCOS";#N/A,#N/A,FALSE,"CINTAS";#N/A,#N/A,FALSE,"CORTINA";#N/A,#N/A,FALSE,"LAJES";#N/A,#N/A,FALSE,"PILARES";#N/A,#N/A,FALSE,"VIGAS"}</definedName>
    <definedName name="cotação" hidden="1">{#N/A,#N/A,FALSE,"ALVENARIA";#N/A,#N/A,FALSE,"BLOCOS";#N/A,#N/A,FALSE,"CINTAS";#N/A,#N/A,FALSE,"CORTINA";#N/A,#N/A,FALSE,"LAJES";#N/A,#N/A,FALSE,"PILARES";#N/A,#N/A,FALSE,"VIGAS"}</definedName>
    <definedName name="ddd" localSheetId="3" hidden="1">{#N/A,#N/A,FALSE,"ALVENARIA";#N/A,#N/A,FALSE,"BLOCOS";#N/A,#N/A,FALSE,"CINTAS";#N/A,#N/A,FALSE,"CORTINA";#N/A,#N/A,FALSE,"LAJES";#N/A,#N/A,FALSE,"PILARES";#N/A,#N/A,FALSE,"VIGAS"}</definedName>
    <definedName name="ddd" hidden="1">{#N/A,#N/A,FALSE,"ALVENARIA";#N/A,#N/A,FALSE,"BLOCOS";#N/A,#N/A,FALSE,"CINTAS";#N/A,#N/A,FALSE,"CORTINA";#N/A,#N/A,FALSE,"LAJES";#N/A,#N/A,FALSE,"PILARES";#N/A,#N/A,FALSE,"VIGAS"}</definedName>
    <definedName name="DOLAR">[1]INSUMOS!$G$8</definedName>
    <definedName name="ersdcefgbrnghrbgbrgfbgfwbvbfgvwfv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4">#REF!</definedName>
    <definedName name="Fossa20" localSheetId="3" hidden="1">{#N/A,#N/A,FALSE,"ALVENARIA";#N/A,#N/A,FALSE,"BLOCOS";#N/A,#N/A,FALSE,"CINTAS";#N/A,#N/A,FALSE,"CORTINA";#N/A,#N/A,FALSE,"LAJES";#N/A,#N/A,FALSE,"PILARES";#N/A,#N/A,FALSE,"VIGAS"}</definedName>
    <definedName name="Fossa20" hidden="1">{#N/A,#N/A,FALSE,"ALVENARIA";#N/A,#N/A,FALSE,"BLOCOS";#N/A,#N/A,FALSE,"CINTAS";#N/A,#N/A,FALSE,"CORTINA";#N/A,#N/A,FALSE,"LAJES";#N/A,#N/A,FALSE,"PILARES";#N/A,#N/A,FALSE,"VIGAS"}</definedName>
    <definedName name="fran" localSheetId="3" hidden="1">{#N/A,#N/A,FALSE,"ALVENARIA";#N/A,#N/A,FALSE,"BLOCOS";#N/A,#N/A,FALSE,"CINTAS";#N/A,#N/A,FALSE,"CORTINA";#N/A,#N/A,FALSE,"LAJES";#N/A,#N/A,FALSE,"PILARES";#N/A,#N/A,FALSE,"VIGAS"}</definedName>
    <definedName name="fran" hidden="1">{#N/A,#N/A,FALSE,"ALVENARIA";#N/A,#N/A,FALSE,"BLOCOS";#N/A,#N/A,FALSE,"CINTAS";#N/A,#N/A,FALSE,"CORTINA";#N/A,#N/A,FALSE,"LAJES";#N/A,#N/A,FALSE,"PILARES";#N/A,#N/A,FALSE,"VIGAS"}</definedName>
    <definedName name="leosde">#REF!</definedName>
    <definedName name="mac" localSheetId="3" hidden="1">{#N/A,#N/A,FALSE,"ALVENARIA";#N/A,#N/A,FALSE,"BLOCOS";#N/A,#N/A,FALSE,"CINTAS";#N/A,#N/A,FALSE,"CORTINA";#N/A,#N/A,FALSE,"LAJES";#N/A,#N/A,FALSE,"PILARES";#N/A,#N/A,FALSE,"VIGAS"}</definedName>
    <definedName name="mac" hidden="1">{#N/A,#N/A,FALSE,"ALVENARIA";#N/A,#N/A,FALSE,"BLOCOS";#N/A,#N/A,FALSE,"CINTAS";#N/A,#N/A,FALSE,"CORTINA";#N/A,#N/A,FALSE,"LAJES";#N/A,#N/A,FALSE,"PILARES";#N/A,#N/A,FALSE,"VIGAS"}</definedName>
    <definedName name="MACAHDO" localSheetId="3" hidden="1">{#N/A,#N/A,FALSE,"ALVENARIA";#N/A,#N/A,FALSE,"BLOCOS";#N/A,#N/A,FALSE,"CINTAS";#N/A,#N/A,FALSE,"CORTINA";#N/A,#N/A,FALSE,"LAJES";#N/A,#N/A,FALSE,"PILARES";#N/A,#N/A,FALSE,"VIGAS"}</definedName>
    <definedName name="MACAHDO" hidden="1">{#N/A,#N/A,FALSE,"ALVENARIA";#N/A,#N/A,FALSE,"BLOCOS";#N/A,#N/A,FALSE,"CINTAS";#N/A,#N/A,FALSE,"CORTINA";#N/A,#N/A,FALSE,"LAJES";#N/A,#N/A,FALSE,"PILARES";#N/A,#N/A,FALSE,"VIGAS"}</definedName>
    <definedName name="MACHADO" localSheetId="3" hidden="1">{#N/A,#N/A,FALSE,"ALVENARIA";#N/A,#N/A,FALSE,"BLOCOS";#N/A,#N/A,FALSE,"CINTAS";#N/A,#N/A,FALSE,"CORTINA";#N/A,#N/A,FALSE,"LAJES";#N/A,#N/A,FALSE,"PILARES";#N/A,#N/A,FALSE,"VIGAS"}</definedName>
    <definedName name="MACHADO" hidden="1">{#N/A,#N/A,FALSE,"ALVENARIA";#N/A,#N/A,FALSE,"BLOCOS";#N/A,#N/A,FALSE,"CINTAS";#N/A,#N/A,FALSE,"CORTINA";#N/A,#N/A,FALSE,"LAJES";#N/A,#N/A,FALSE,"PILARES";#N/A,#N/A,FALSE,"VIGAS"}</definedName>
    <definedName name="NCOMPOSICOES">7</definedName>
    <definedName name="NCOTACOES">15</definedName>
    <definedName name="noo" localSheetId="3" hidden="1">{#N/A,#N/A,FALSE,"ALVENARIA";#N/A,#N/A,FALSE,"BLOCOS";#N/A,#N/A,FALSE,"CINTAS";#N/A,#N/A,FALSE,"CORTINA";#N/A,#N/A,FALSE,"LAJES";#N/A,#N/A,FALSE,"PILARES";#N/A,#N/A,FALSE,"VIGAS"}</definedName>
    <definedName name="noo" hidden="1">{#N/A,#N/A,FALSE,"ALVENARIA";#N/A,#N/A,FALSE,"BLOCOS";#N/A,#N/A,FALSE,"CINTAS";#N/A,#N/A,FALSE,"CORTINA";#N/A,#N/A,FALSE,"LAJES";#N/A,#N/A,FALSE,"PILARES";#N/A,#N/A,FALSE,"VIGAS"}</definedName>
    <definedName name="obra">#REF!</definedName>
    <definedName name="obra1">#REF!</definedName>
    <definedName name="obra2">#REF!</definedName>
    <definedName name="obra3">#REF!</definedName>
    <definedName name="obra4">#REF!</definedName>
    <definedName name="obra5">#REF!</definedName>
    <definedName name="orcamento" localSheetId="3" hidden="1">{#N/A,#N/A,FALSE,"ALVENARIA";#N/A,#N/A,FALSE,"BLOCOS";#N/A,#N/A,FALSE,"CINTAS";#N/A,#N/A,FALSE,"CORTINA";#N/A,#N/A,FALSE,"LAJES";#N/A,#N/A,FALSE,"PILARES";#N/A,#N/A,FALSE,"VIGAS"}</definedName>
    <definedName name="orcamento" hidden="1">{#N/A,#N/A,FALSE,"ALVENARIA";#N/A,#N/A,FALSE,"BLOCOS";#N/A,#N/A,FALSE,"CINTAS";#N/A,#N/A,FALSE,"CORTINA";#N/A,#N/A,FALSE,"LAJES";#N/A,#N/A,FALSE,"PILARES";#N/A,#N/A,FALSE,"VIGAS"}</definedName>
    <definedName name="ORÇAMENTO.BancoRef" hidden="1">'Planilha Orcamentária'!$F$8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edreiro_de_acabamento">[1]INSUMOS!$B$11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REFERENCIA.Descricao" hidden="1">IF(ISNUMBER('Planilha Orcamentária'!$AF1),OFFSET(INDIRECT(ORÇAMENTO.BancoRef),'Planilha Orcamentária'!$AF1-1,3,1),'Planilha Orcamentária'!$AF1)</definedName>
    <definedName name="REFERENCIA.Unidade" hidden="1">IF(ISNUMBER('Planilha Orcamentária'!$AF1),OFFSET(INDIRECT(ORÇAMENTO.BancoRef),'Planilha Orcamentária'!$AF1-1,4,1),"-")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IPOORCAMENTO" hidden="1">IF(VALUE([2]MENU!$O$3)=2,"Licitado","Proposto")</definedName>
    <definedName name="_xlnm.Print_Titles" localSheetId="3">Composições!$1:$9</definedName>
    <definedName name="_xlnm.Print_Titles" localSheetId="1">Cronograma!$A:$D,Cronograma!$1:$5</definedName>
    <definedName name="_xlnm.Print_Titles" localSheetId="0">'Planilha Orcamentária'!$1:$9</definedName>
    <definedName name="TOT.P">#REF!</definedName>
    <definedName name="TOT1.P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wrn.mode_lev.xls." localSheetId="3" hidden="1">{#N/A,#N/A,FALSE,"ALVENARIA";#N/A,#N/A,FALSE,"BLOCOS";#N/A,#N/A,FALSE,"CINTAS";#N/A,#N/A,FALSE,"CORTINA";#N/A,#N/A,FALSE,"LAJES";#N/A,#N/A,FALSE,"PILARES";#N/A,#N/A,FALSE,"VIGAS"}</definedName>
    <definedName name="wrn.mode_lev.xls." hidden="1">{#N/A,#N/A,FALSE,"ALVENARIA";#N/A,#N/A,FALSE,"BLOCOS";#N/A,#N/A,FALSE,"CINTAS";#N/A,#N/A,FALSE,"CORTINA";#N/A,#N/A,FALSE,"LAJES";#N/A,#N/A,FALSE,"PILARES";#N/A,#N/A,FALSE,"VIGAS"}</definedName>
    <definedName name="x" localSheetId="3" hidden="1">{#N/A,#N/A,FALSE,"ALVENARIA";#N/A,#N/A,FALSE,"BLOCOS";#N/A,#N/A,FALSE,"CINTAS";#N/A,#N/A,FALSE,"CORTINA";#N/A,#N/A,FALSE,"LAJES";#N/A,#N/A,FALSE,"PILARES";#N/A,#N/A,FALSE,"VIGAS"}</definedName>
    <definedName name="x" hidden="1">{#N/A,#N/A,FALSE,"ALVENARIA";#N/A,#N/A,FALSE,"BLOCOS";#N/A,#N/A,FALSE,"CINTAS";#N/A,#N/A,FALSE,"CORTINA";#N/A,#N/A,FALSE,"LAJES";#N/A,#N/A,FALSE,"PILARES";#N/A,#N/A,FALSE,"VIGAS"}</definedName>
    <definedName name="Z_46B44D95_2370_4419_BD85_88291A251F92_.wvu.PrintArea" localSheetId="1" hidden="1">Cronograma!$A$1:$J$46</definedName>
    <definedName name="Z_46B44D95_2370_4419_BD85_88291A251F92_.wvu.PrintArea" localSheetId="0" hidden="1">'Planilha Orcamentária'!$A$1:$I$22</definedName>
    <definedName name="Z_46B44D95_2370_4419_BD85_88291A251F92_.wvu.PrintTitles" localSheetId="0" hidden="1">'Planilha Orcamentária'!$1:$9</definedName>
  </definedNames>
  <calcPr calcId="191029"/>
  <customWorkbookViews>
    <customWorkbookView name="Observações" guid="{46B44D95-2370-4419-BD85-88291A251F92}" maximized="1" xWindow="-8" yWindow="-8" windowWidth="1382" windowHeight="744" activeSheetId="5"/>
  </customWorkbookViews>
</workbook>
</file>

<file path=xl/calcChain.xml><?xml version="1.0" encoding="utf-8"?>
<calcChain xmlns="http://schemas.openxmlformats.org/spreadsheetml/2006/main">
  <c r="D69" i="16" l="1"/>
  <c r="D68" i="16"/>
  <c r="D65" i="16"/>
  <c r="D64" i="16"/>
  <c r="D63" i="16"/>
  <c r="A18" i="23"/>
  <c r="A17" i="23"/>
  <c r="A16" i="23"/>
  <c r="E36" i="22"/>
  <c r="E35" i="22"/>
  <c r="E34" i="22"/>
  <c r="B33" i="10"/>
  <c r="B31" i="10"/>
  <c r="B29" i="10"/>
  <c r="B27" i="10"/>
  <c r="B25" i="10"/>
  <c r="B23" i="10"/>
  <c r="B21" i="10"/>
  <c r="B20" i="10"/>
  <c r="B18" i="10"/>
  <c r="B16" i="10"/>
  <c r="B14" i="10"/>
  <c r="B12" i="10"/>
  <c r="B10" i="10"/>
  <c r="B8" i="10"/>
  <c r="B7" i="10"/>
  <c r="G56" i="5"/>
  <c r="G50" i="5"/>
  <c r="G38" i="5"/>
  <c r="G30" i="5"/>
  <c r="G18" i="5"/>
  <c r="G16" i="5"/>
  <c r="G12" i="5"/>
  <c r="D11" i="23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46" i="16"/>
  <c r="H45" i="16"/>
  <c r="K12" i="10"/>
  <c r="K33" i="10"/>
  <c r="K18" i="10"/>
  <c r="H42" i="16"/>
  <c r="H40" i="16"/>
  <c r="H41" i="16"/>
  <c r="K16" i="10"/>
  <c r="K14" i="10"/>
  <c r="H37" i="16"/>
  <c r="H36" i="16"/>
  <c r="H26" i="22"/>
  <c r="H27" i="22" s="1"/>
  <c r="I7" i="5" s="1"/>
  <c r="G4" i="22"/>
  <c r="F3" i="10"/>
  <c r="K8" i="10"/>
  <c r="H33" i="16"/>
  <c r="H32" i="16"/>
  <c r="H31" i="16"/>
  <c r="H30" i="16"/>
  <c r="H29" i="16"/>
  <c r="H28" i="16"/>
  <c r="A6" i="16"/>
  <c r="A5" i="16"/>
  <c r="A4" i="16"/>
  <c r="A3" i="16"/>
  <c r="H14" i="16"/>
  <c r="H13" i="16"/>
  <c r="H4" i="16"/>
  <c r="H4" i="5"/>
  <c r="A4" i="10"/>
  <c r="B4" i="22" s="1"/>
  <c r="A3" i="10"/>
  <c r="B3" i="22" s="1"/>
  <c r="A5" i="10"/>
  <c r="B5" i="22" s="1"/>
  <c r="K10" i="10"/>
  <c r="G26" i="16" l="1"/>
  <c r="J26" i="16" s="1"/>
  <c r="G11" i="16"/>
  <c r="J11" i="16" s="1"/>
  <c r="G34" i="16"/>
  <c r="J34" i="16" s="1"/>
  <c r="G38" i="16"/>
  <c r="J50" i="16" s="1"/>
  <c r="G43" i="16"/>
  <c r="H122" i="5"/>
  <c r="I122" i="5" s="1"/>
  <c r="H114" i="5"/>
  <c r="I114" i="5" s="1"/>
  <c r="H108" i="5"/>
  <c r="I108" i="5" s="1"/>
  <c r="H100" i="5"/>
  <c r="I100" i="5" s="1"/>
  <c r="H92" i="5"/>
  <c r="I92" i="5" s="1"/>
  <c r="H86" i="5"/>
  <c r="I86" i="5" s="1"/>
  <c r="H78" i="5"/>
  <c r="I78" i="5" s="1"/>
  <c r="H68" i="5"/>
  <c r="I68" i="5" s="1"/>
  <c r="I67" i="5" s="1"/>
  <c r="H56" i="5"/>
  <c r="I56" i="5" s="1"/>
  <c r="H63" i="5"/>
  <c r="I63" i="5" s="1"/>
  <c r="H25" i="5"/>
  <c r="I25" i="5" s="1"/>
  <c r="H30" i="5"/>
  <c r="I30" i="5" s="1"/>
  <c r="H47" i="5"/>
  <c r="I47" i="5" s="1"/>
  <c r="H57" i="5"/>
  <c r="I57" i="5" s="1"/>
  <c r="H99" i="5"/>
  <c r="I99" i="5" s="1"/>
  <c r="H27" i="5"/>
  <c r="I27" i="5" s="1"/>
  <c r="H50" i="5"/>
  <c r="I50" i="5" s="1"/>
  <c r="H24" i="5"/>
  <c r="I24" i="5" s="1"/>
  <c r="H39" i="5"/>
  <c r="I39" i="5" s="1"/>
  <c r="H113" i="5"/>
  <c r="I113" i="5" s="1"/>
  <c r="H17" i="5"/>
  <c r="I17" i="5" s="1"/>
  <c r="H118" i="5"/>
  <c r="I118" i="5" s="1"/>
  <c r="H112" i="5"/>
  <c r="I112" i="5" s="1"/>
  <c r="H106" i="5"/>
  <c r="I106" i="5" s="1"/>
  <c r="H96" i="5"/>
  <c r="I96" i="5" s="1"/>
  <c r="H90" i="5"/>
  <c r="I90" i="5" s="1"/>
  <c r="H84" i="5"/>
  <c r="I84" i="5" s="1"/>
  <c r="H74" i="5"/>
  <c r="I74" i="5" s="1"/>
  <c r="H34" i="5"/>
  <c r="I34" i="5" s="1"/>
  <c r="H41" i="5"/>
  <c r="I41" i="5" s="1"/>
  <c r="H51" i="5"/>
  <c r="I51" i="5" s="1"/>
  <c r="H16" i="5"/>
  <c r="I16" i="5" s="1"/>
  <c r="H18" i="5"/>
  <c r="I18" i="5" s="1"/>
  <c r="H35" i="5"/>
  <c r="I35" i="5" s="1"/>
  <c r="H49" i="5"/>
  <c r="I49" i="5" s="1"/>
  <c r="H60" i="5"/>
  <c r="I60" i="5" s="1"/>
  <c r="H19" i="5"/>
  <c r="I19" i="5" s="1"/>
  <c r="H62" i="5"/>
  <c r="I62" i="5" s="1"/>
  <c r="H32" i="5"/>
  <c r="I32" i="5" s="1"/>
  <c r="H23" i="5"/>
  <c r="I23" i="5" s="1"/>
  <c r="H53" i="5"/>
  <c r="I53" i="5" s="1"/>
  <c r="H28" i="5"/>
  <c r="I28" i="5" s="1"/>
  <c r="H33" i="5"/>
  <c r="I33" i="5" s="1"/>
  <c r="H15" i="5"/>
  <c r="I15" i="5" s="1"/>
  <c r="H117" i="5"/>
  <c r="I117" i="5" s="1"/>
  <c r="H111" i="5"/>
  <c r="I111" i="5" s="1"/>
  <c r="H103" i="5"/>
  <c r="I103" i="5" s="1"/>
  <c r="H95" i="5"/>
  <c r="I95" i="5" s="1"/>
  <c r="H89" i="5"/>
  <c r="I89" i="5" s="1"/>
  <c r="H83" i="5"/>
  <c r="I83" i="5" s="1"/>
  <c r="H73" i="5"/>
  <c r="I73" i="5" s="1"/>
  <c r="H54" i="5"/>
  <c r="I54" i="5" s="1"/>
  <c r="H29" i="5"/>
  <c r="I29" i="5" s="1"/>
  <c r="H38" i="5"/>
  <c r="I38" i="5" s="1"/>
  <c r="H48" i="5"/>
  <c r="I48" i="5" s="1"/>
  <c r="H124" i="5"/>
  <c r="I124" i="5" s="1"/>
  <c r="H116" i="5"/>
  <c r="I116" i="5" s="1"/>
  <c r="H110" i="5"/>
  <c r="I110" i="5" s="1"/>
  <c r="H102" i="5"/>
  <c r="I102" i="5" s="1"/>
  <c r="H94" i="5"/>
  <c r="I94" i="5" s="1"/>
  <c r="H88" i="5"/>
  <c r="I88" i="5" s="1"/>
  <c r="H80" i="5"/>
  <c r="I80" i="5" s="1"/>
  <c r="H72" i="5"/>
  <c r="I72" i="5" s="1"/>
  <c r="H46" i="5"/>
  <c r="I46" i="5" s="1"/>
  <c r="H26" i="5"/>
  <c r="I26" i="5" s="1"/>
  <c r="H121" i="5"/>
  <c r="I121" i="5" s="1"/>
  <c r="H75" i="5"/>
  <c r="I75" i="5" s="1"/>
  <c r="H123" i="5"/>
  <c r="I123" i="5" s="1"/>
  <c r="H115" i="5"/>
  <c r="I115" i="5" s="1"/>
  <c r="H109" i="5"/>
  <c r="I109" i="5" s="1"/>
  <c r="H101" i="5"/>
  <c r="I101" i="5" s="1"/>
  <c r="H93" i="5"/>
  <c r="I93" i="5" s="1"/>
  <c r="H87" i="5"/>
  <c r="I87" i="5" s="1"/>
  <c r="H79" i="5"/>
  <c r="I79" i="5" s="1"/>
  <c r="H71" i="5"/>
  <c r="I71" i="5" s="1"/>
  <c r="I70" i="5" s="1"/>
  <c r="D24" i="10" s="1"/>
  <c r="H55" i="5"/>
  <c r="I55" i="5" s="1"/>
  <c r="H45" i="5"/>
  <c r="I45" i="5" s="1"/>
  <c r="H22" i="5"/>
  <c r="I22" i="5" s="1"/>
  <c r="H40" i="5"/>
  <c r="I40" i="5" s="1"/>
  <c r="H42" i="5"/>
  <c r="I42" i="5" s="1"/>
  <c r="H52" i="5"/>
  <c r="I52" i="5" s="1"/>
  <c r="H91" i="5"/>
  <c r="I91" i="5" s="1"/>
  <c r="H107" i="5"/>
  <c r="I107" i="5" s="1"/>
  <c r="H85" i="5"/>
  <c r="I85" i="5" s="1"/>
  <c r="H12" i="5"/>
  <c r="I12" i="5" s="1"/>
  <c r="I11" i="5" s="1"/>
  <c r="H31" i="5"/>
  <c r="I31" i="5" s="1"/>
  <c r="H61" i="5"/>
  <c r="I61" i="5" s="1"/>
  <c r="I21" i="5" l="1"/>
  <c r="D13" i="10" s="1"/>
  <c r="E13" i="10" s="1"/>
  <c r="I120" i="5"/>
  <c r="D34" i="10" s="1"/>
  <c r="J34" i="10" s="1"/>
  <c r="I44" i="5"/>
  <c r="D17" i="10" s="1"/>
  <c r="G17" i="10" s="1"/>
  <c r="I59" i="5"/>
  <c r="D19" i="10" s="1"/>
  <c r="I105" i="5"/>
  <c r="D32" i="10" s="1"/>
  <c r="I14" i="5"/>
  <c r="D11" i="10" s="1"/>
  <c r="D22" i="10"/>
  <c r="I77" i="5"/>
  <c r="D26" i="10" s="1"/>
  <c r="F34" i="10"/>
  <c r="I37" i="5"/>
  <c r="D15" i="10" s="1"/>
  <c r="I98" i="5"/>
  <c r="D30" i="10" s="1"/>
  <c r="H24" i="10"/>
  <c r="I82" i="5"/>
  <c r="D28" i="10" s="1"/>
  <c r="D9" i="10"/>
  <c r="G13" i="10" l="1"/>
  <c r="F13" i="10"/>
  <c r="E17" i="10"/>
  <c r="F17" i="10"/>
  <c r="E34" i="10"/>
  <c r="J22" i="10"/>
  <c r="J36" i="10" s="1"/>
  <c r="H22" i="10"/>
  <c r="I22" i="10"/>
  <c r="I11" i="10"/>
  <c r="I17" i="10"/>
  <c r="E11" i="10"/>
  <c r="I19" i="10"/>
  <c r="I34" i="10"/>
  <c r="I15" i="10"/>
  <c r="F11" i="10"/>
  <c r="I13" i="10"/>
  <c r="D36" i="10"/>
  <c r="D10" i="10" s="1"/>
  <c r="G11" i="10"/>
  <c r="I66" i="5"/>
  <c r="I126" i="5"/>
  <c r="I64" i="5"/>
  <c r="H26" i="10"/>
  <c r="E15" i="10"/>
  <c r="G15" i="10"/>
  <c r="F15" i="10"/>
  <c r="G9" i="10"/>
  <c r="E9" i="10"/>
  <c r="I9" i="10"/>
  <c r="F9" i="10"/>
  <c r="H9" i="10"/>
  <c r="J9" i="10"/>
  <c r="I32" i="10"/>
  <c r="H28" i="10"/>
  <c r="H30" i="10"/>
  <c r="I10" i="5"/>
  <c r="G19" i="10"/>
  <c r="E19" i="10"/>
  <c r="F19" i="10"/>
  <c r="F36" i="10" l="1"/>
  <c r="H36" i="10"/>
  <c r="H35" i="10" s="1"/>
  <c r="D27" i="10"/>
  <c r="D3" i="10"/>
  <c r="D33" i="10"/>
  <c r="D12" i="10"/>
  <c r="D16" i="10"/>
  <c r="D23" i="10"/>
  <c r="D29" i="10"/>
  <c r="E36" i="10"/>
  <c r="F35" i="10"/>
  <c r="D14" i="10"/>
  <c r="D25" i="10"/>
  <c r="D21" i="10"/>
  <c r="D31" i="10"/>
  <c r="I127" i="5"/>
  <c r="D18" i="10"/>
  <c r="D8" i="10"/>
  <c r="G36" i="10"/>
  <c r="G35" i="10" s="1"/>
  <c r="I36" i="10"/>
  <c r="I35" i="10" s="1"/>
  <c r="J35" i="10"/>
  <c r="D35" i="10" l="1"/>
  <c r="K36" i="10"/>
  <c r="E35" i="10"/>
  <c r="K35" i="10" s="1"/>
</calcChain>
</file>

<file path=xl/sharedStrings.xml><?xml version="1.0" encoding="utf-8"?>
<sst xmlns="http://schemas.openxmlformats.org/spreadsheetml/2006/main" count="824" uniqueCount="383">
  <si>
    <t>ITEM</t>
  </si>
  <si>
    <t>QUANTIDADE</t>
  </si>
  <si>
    <t>UNIDADE</t>
  </si>
  <si>
    <t>DIRETA</t>
  </si>
  <si>
    <t>INDIRETA</t>
  </si>
  <si>
    <t>PREÇO TOTAL</t>
  </si>
  <si>
    <t xml:space="preserve">FORMA DE EXECUÇÃO: </t>
  </si>
  <si>
    <t>1.1</t>
  </si>
  <si>
    <t>2.1</t>
  </si>
  <si>
    <t>CRONOGRAMA FÍSICO-FINANCEIRO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</si>
  <si>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</si>
  <si>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</si>
  <si>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</si>
  <si>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</si>
  <si>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</si>
  <si>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</si>
  <si>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</si>
  <si>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TOTAL</t>
  </si>
  <si>
    <t>Observações:</t>
  </si>
  <si>
    <t>(    )</t>
  </si>
  <si>
    <t>DATA:</t>
  </si>
  <si>
    <t>VALOR DO CONVÊNIO:</t>
  </si>
  <si>
    <t>% ISS MUNICIPAL:</t>
  </si>
  <si>
    <t>CÓDIGO</t>
  </si>
  <si>
    <t>DESCRIÇÃO</t>
  </si>
  <si>
    <t>PLANILHA ORÇAMENTÁRIA DE CUSTOS</t>
  </si>
  <si>
    <t>PREÇO UNITÁRIO S/ BDI</t>
  </si>
  <si>
    <t>PREÇO UNITÁRIO C/ BDI</t>
  </si>
  <si>
    <t>BDI:</t>
  </si>
  <si>
    <t>( X )</t>
  </si>
  <si>
    <t>MÊS 3</t>
  </si>
  <si>
    <t>COMPOSIÇÃO/DEMONSTRATIVO DE BDI - EM ANEXO</t>
  </si>
  <si>
    <t>ITENS</t>
  </si>
  <si>
    <t>MÊS 4</t>
  </si>
  <si>
    <t>ADMINISTRAÇÃO LOCAL</t>
  </si>
  <si>
    <t>(  X  )</t>
  </si>
  <si>
    <t xml:space="preserve">UNIDADE </t>
  </si>
  <si>
    <t xml:space="preserve">CONSUMO </t>
  </si>
  <si>
    <t>CUSTO UNITÁRIO S/ BDI</t>
  </si>
  <si>
    <t>CUSTO TOTAL</t>
  </si>
  <si>
    <t>ENCARREGADO GERAL DE OBRAS COM ENCARGOS
COMPLEMENTARES</t>
  </si>
  <si>
    <t>MÊS</t>
  </si>
  <si>
    <t>ENGENHEIRO CIVIL DE OBRA JÚNIOR COM ENCARGOS COMPLEMENTARES</t>
  </si>
  <si>
    <t>Considerando:</t>
  </si>
  <si>
    <t>1 ano: 52 semanas, distribuídas em 12 meses, temos uma média de 4,33 semanas/mês.</t>
  </si>
  <si>
    <t>Encarregado:</t>
  </si>
  <si>
    <t>Para o coeficiente da composição unitária:</t>
  </si>
  <si>
    <t>Engenheiro civil júnior:</t>
  </si>
  <si>
    <t>MÊS 5</t>
  </si>
  <si>
    <t>UNID.</t>
  </si>
  <si>
    <t>COMPOSIÇÃO 001</t>
  </si>
  <si>
    <t>AC</t>
  </si>
  <si>
    <t>R</t>
  </si>
  <si>
    <t>DF</t>
  </si>
  <si>
    <t>L</t>
  </si>
  <si>
    <t>ISS</t>
  </si>
  <si>
    <t>REFERÊNCIAS</t>
  </si>
  <si>
    <t>PREFEITURA MUNICIPAL DE FRANCISCÓPOLIS</t>
  </si>
  <si>
    <t>M2</t>
  </si>
  <si>
    <t>1.2</t>
  </si>
  <si>
    <t>1.0</t>
  </si>
  <si>
    <t>SERVIÇOS PRELIMINARES</t>
  </si>
  <si>
    <t>SICOR-MG</t>
  </si>
  <si>
    <t>2.0</t>
  </si>
  <si>
    <t>2.2</t>
  </si>
  <si>
    <t>2.3</t>
  </si>
  <si>
    <t>2.4</t>
  </si>
  <si>
    <t>2.5</t>
  </si>
  <si>
    <t>COMPOSIÇÃO</t>
  </si>
  <si>
    <t>COMPOSIÇÃO 002</t>
  </si>
  <si>
    <t>COMPOSIÇÃO DE PREÇOS UNITÁRIOS - COMPOSIÇÕES</t>
  </si>
  <si>
    <t>MÊS 6</t>
  </si>
  <si>
    <t>COMPOSIÇÃO DO BDI</t>
  </si>
  <si>
    <t>BDI (CONFORME ACÓRDÃO Nº 2622/13 e LEI Nº 13.161 DE 31/08/15)</t>
  </si>
  <si>
    <t>DISCRIMINAÇÃO DAS PARCELAS</t>
  </si>
  <si>
    <t>SIGLA</t>
  </si>
  <si>
    <t>CONSTRUÇÃO PONTE EM ESTRUTURA MISTA</t>
  </si>
  <si>
    <t>INCIDÊNCIA</t>
  </si>
  <si>
    <t>(ISS = 2%)</t>
  </si>
  <si>
    <t>(ISS = 2,5%)</t>
  </si>
  <si>
    <t>(ISS = 3%)</t>
  </si>
  <si>
    <t>(ISS = 4%)</t>
  </si>
  <si>
    <t>(ISS = 5%)</t>
  </si>
  <si>
    <t>EQUIP.</t>
  </si>
  <si>
    <t>CUSTO DIRETO</t>
  </si>
  <si>
    <t>CD</t>
  </si>
  <si>
    <t>ADMINISTRAÇÃO CENTRAL</t>
  </si>
  <si>
    <t>LUCRO</t>
  </si>
  <si>
    <t>DESPESAS FINANCEIRAS</t>
  </si>
  <si>
    <t>SEGUROS, GARANTIAS E RISCO</t>
  </si>
  <si>
    <t>SEGUROS + GARANTIAS</t>
  </si>
  <si>
    <t>RISCO(*)</t>
  </si>
  <si>
    <t>Tributos</t>
  </si>
  <si>
    <t>I</t>
  </si>
  <si>
    <t>PV</t>
  </si>
  <si>
    <t>ISS, variável de acordo com o município</t>
  </si>
  <si>
    <t>PIS</t>
  </si>
  <si>
    <t>COFINS</t>
  </si>
  <si>
    <t>CPRB (Contribuição Previdenciária sobre a Receita Bruta - 0% ou 4,5% - Desoneração)</t>
  </si>
  <si>
    <t>INSS</t>
  </si>
  <si>
    <t>FÓRMULA DO BDI=</t>
  </si>
  <si>
    <t>(1 + (AC + S + G + R)) x (1 + DF) x  (1 + L)</t>
  </si>
  <si>
    <t>(1-CP-ISS-CRPB)</t>
  </si>
  <si>
    <t>BDI(DENOMINADOR)</t>
  </si>
  <si>
    <t>BDI      =</t>
  </si>
  <si>
    <t>FRANCISCÓPOLIS-MG</t>
  </si>
  <si>
    <t>5061</t>
  </si>
  <si>
    <t>10567</t>
  </si>
  <si>
    <t>88316</t>
  </si>
  <si>
    <t xml:space="preserve">ARAME RECOZIDO 16 BWG, D = 1,65 MM (0,016 KG/M) OU 18 BWG, D = 1,25 MM (0,01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</si>
  <si>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PONTALETE *7,5 X 7,5*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</si>
  <si>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18 X 27 (2 1/2 X 10)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</si>
  <si>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TABUA *2,5 X 23* CM EM PINUS, MISTA OU EQUIVALENTE DA REGIAO - BRUTA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</si>
  <si>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CARPINTEIRO DE FORMAS COM ENCARGOS COMPLEMENTARES</t>
  </si>
  <si>
    <t>SERVENTE COM ENCARGOS COMPLEMENTARES</t>
  </si>
  <si>
    <t xml:space="preserve">KG    </t>
  </si>
  <si>
    <t xml:space="preserve">M     </t>
  </si>
  <si>
    <t>H</t>
  </si>
  <si>
    <t>SINAPI-I</t>
  </si>
  <si>
    <t>SINAPI</t>
  </si>
  <si>
    <t>LOCACAO CONVENCIONAL DE OBRA, ATRAVÉS DE GABARITO DE TABUAS CORRIDAS PONTALETADAS, COM REAPROVEITAMENTO DE 10 VEZES.</t>
  </si>
  <si>
    <t>103689</t>
  </si>
  <si>
    <t>98524</t>
  </si>
  <si>
    <t>FORNECIMENTO E INSTALAÇÃO DE PLACA DE OBRA COM CHAPA GALVANIZADA E ESTRUTURA DE MADEIRA. AF_03/2022_PS</t>
  </si>
  <si>
    <t>LIMPEZA MANUAL DE VEGETAÇÃO EM TERRENO COM ENXADA. AF_03/2024</t>
  </si>
  <si>
    <t>5 dias por semana: 5x3h/dia x 4,33 semanas/mês = 64,95 horas/mês</t>
  </si>
  <si>
    <t>3 meses x (64,95 horas/mês) / 220 horas/mês = 0,886</t>
  </si>
  <si>
    <t>5 dias por semana: 5x1h/dia x 4,33 semanas/mês = 21,65 horas/mês</t>
  </si>
  <si>
    <t>3 meses x (21,65 horas/mês) / 220 horas/mês = 0,295</t>
  </si>
  <si>
    <t>M3</t>
  </si>
  <si>
    <t>COMPOSIÇÃO 003</t>
  </si>
  <si>
    <t>FORNECIMENTO DE CONCRETO ESTRUTURAL, USINADO BOMBEADO, COM FCK 25MPA, INCLUSIVE LANÇAMENTO, ADENSAMENTO E ACABAMENTO</t>
  </si>
  <si>
    <t>1527</t>
  </si>
  <si>
    <t>103673</t>
  </si>
  <si>
    <t xml:space="preserve">M3    </t>
  </si>
  <si>
    <t xml:space="preserve">CONCRETO USINADO BOMBEAVEL, CLASSE DE RESISTENCIA C25, BRITA 0 E 1, SLUMP = 100 +/- 20 MM, COM BOMBEAMENTO (DISPONIBILIZACAO DE BOMBA), SEM O LANCAMENTO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</si>
  <si>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LANÇAMENTO COM USO DE BOMBA, ADENSAMENTO E ACABAMENTO DE CONCRETO EM ESTRUTURAS. AF_02/2022</t>
  </si>
  <si>
    <t>INFRA-ESTRUTURA (FUNDAÇÃO)</t>
  </si>
  <si>
    <t>CO-28390</t>
  </si>
  <si>
    <t>CO-28388</t>
  </si>
  <si>
    <t>96616</t>
  </si>
  <si>
    <t>MOBILIZAÇÃO E DESMOBILIZAÇÃO DE EQUIPAMENTO DE SONDAGEM A PERCUSSÃO COM ENSAIO DE PENETRAÇÃO PADRÃO (SPT) - (CUSTO FIXO)</t>
  </si>
  <si>
    <t>SONDAGEM A PERCUSSÃO COM ENSAIO DE PENETRAÇÃO PADRÃO (SPT), DIÂMETRO 2.1/2", EXCLUSIVE MOBILIZAÇÃO E DESMOBILIZAÇÃO</t>
  </si>
  <si>
    <t>ESCAVAÇÃO MECANIZADA DE VALA COM PROF. DE 3,0 M ATÉ 4,5 M (MÉDIA MONTANTE E JUSANTE/UMA COMPOSIÇÃO POR TRECHO), ESCAVADEIRA (1,2 M3), LARG. DE 1,5 M A 2,5 M, EM SOLO DE 2A CATEGORIA, EM LOCAIS COM ALTO NÍVEL DE INTERFERÊNCIA. AF_09/2024</t>
  </si>
  <si>
    <t>LASTRO DE CONCRETO MAGRO, APLICADO EM BLOCOS DE COROAMENTO OU SAPATAS. AF_01/2024</t>
  </si>
  <si>
    <t>M</t>
  </si>
  <si>
    <t>100345</t>
  </si>
  <si>
    <t>ARMAÇÃO DE CORTINA DE CONTENÇÃO EM CONCRETO ARMADO, COM AÇO CA-50 DE 10 MM - MONTAGEM. AF_11/2024</t>
  </si>
  <si>
    <t>ARMAÇÃO DE CORTINA DE CONTENÇÃO EM CONCRETO ARMADO, COM AÇO CA-50 DE 12,5 MM - MONTAGEM. AF_11/2024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</si>
  <si>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</si>
  <si>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KG</t>
  </si>
  <si>
    <t>TxKM</t>
  </si>
  <si>
    <t>TRANSPORTE COM CAMINHÃO BETONEIRA DE 8 M³ - RODOVIA PAVIMENTADA</t>
  </si>
  <si>
    <t>MESO-ESTRUTURA</t>
  </si>
  <si>
    <t>92419</t>
  </si>
  <si>
    <t>MONTAGEM E DESMONTAGEM DE FÔRMA DE PILARES RETANGULARES E ESTRUTURAS SIMILARES, PÉ-DIREITO SIMPLES, EM CHAPA DE MADEIRA COMPENSADA RESINADA, 4 UTILIZAÇÕES. AF_09/2020</t>
  </si>
  <si>
    <t>103760</t>
  </si>
  <si>
    <t>92769</t>
  </si>
  <si>
    <t>92770</t>
  </si>
  <si>
    <t>92771</t>
  </si>
  <si>
    <t>92772</t>
  </si>
  <si>
    <t>MONTAGEM E DESMONTAGEM DE FÔRMA DE LAJE MACIÇA, PÉ-DIREITO SIMPLES, EM CHAPA DE MADEIRA COMPENSADA RESINADA E CIMBRAMENTO DE MADEIRA, 2 UTILIZAÇÕES. AF_03/2022</t>
  </si>
  <si>
    <t>ARMAÇÃO DE LAJE DE ESTRUTURA CONVENCIONAL DE CONCRETO ARMADO UTILIZANDO AÇO CA-50 DE 6,3 MM - MONTAGEM. AF_06/2022</t>
  </si>
  <si>
    <t>ARMAÇÃO DE LAJE DE ESTRUTURA CONVENCIONAL DE CONCRETO ARMADO UTILIZANDO AÇO CA-50 DE 8,0 MM - MONTAGEM. AF_06/2022</t>
  </si>
  <si>
    <t>ARMAÇÃO DE LAJE DE ESTRUTURA CONVENCIONAL DE CONCRETO ARMADO UTILIZANDO AÇO CA-50 DE 10,0 MM - MONTAGEM. AF_06/2022</t>
  </si>
  <si>
    <t>ARMAÇÃO DE LAJE DE ESTRUTURA CONVENCIONAL DE CONCRETO ARMADO UTILIZANDO AÇO CA-50 DE 12,5 MM - MONTAGEM. AF_06/2022</t>
  </si>
  <si>
    <t>ED-50428</t>
  </si>
  <si>
    <t>FORNECIMENTO DE ESTRUTURA METÁLICA EM PERFIL SOLDADO PARA PONTES, EM AÇO PATINÁVEL, INCLUSIVE FABRICAÇÃO, EXCLUSIVE TRANSPORTE E LANÇAMENTO</t>
  </si>
  <si>
    <t>LANÇAMENTO DE VIGA PARA PONTE, EXCLUSIVE FORNECIMENTO, DESCARGA E TRANSPORTE - PROJETO PADRÃO SEINFRA-MG</t>
  </si>
  <si>
    <t>BUZINOTE DE DRENAGEM, PARA LAJES, EM TUBO DE PVC COM DIÂMETRO DE 50MM (2"), INCLUSIVE DEMOLIÇÃO EM CONCRETO E ALVENARIA</t>
  </si>
  <si>
    <t>COMPOSIÇÃO 004</t>
  </si>
  <si>
    <t>POLIESTIRENO EXPANDIDO/EPS (ISOPOR), TIPO 2F, PLACA, ISOLAMENTO TERMOACUSTICO, E = 50 MM, 1000 X 500 MM</t>
  </si>
  <si>
    <t xml:space="preserve">M2    </t>
  </si>
  <si>
    <t>3409</t>
  </si>
  <si>
    <t xml:space="preserve">POLIESTIRENO EXPANDIDO/EPS (ISOPOR), TIPO 2F, PLACA, ISOLAMENTO TERMOACUSTICO, E = 50 MM, 1000 X 500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</si>
  <si>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PEDREIRO COM ENCARGOS COMPLEMENTARES</t>
  </si>
  <si>
    <t>100651</t>
  </si>
  <si>
    <t>ESTACA HÉLICE CONTÍNUA, DIÂMETRO DE 30 CM, INCLUSO CONCRETO FCK=30MPA E ARMADURA MÍNIMA (EXCLUSIVE BOMBEAMENTO, MOBILIZAÇÃO E DESMOBILIZAÇÃO). AF_12/2019_PA</t>
  </si>
  <si>
    <t>ED-19753</t>
  </si>
  <si>
    <t>MOBILIZAÇÃO E DESMOBILIZAÇÃO DE EQUIPAMENTO PARA ESTACA TIPO HÉLICE CONTÍNUA  (CUSTO FIXO), INCLUSIVE CARGA E DESGARGA, EXCLUSIVE TRANSPORTE EM QUILÔMETRO RODADO (CUSTO VARIÁVEL)</t>
  </si>
  <si>
    <t xml:space="preserve">SICRO </t>
  </si>
  <si>
    <t>DM3</t>
  </si>
  <si>
    <t>APARELHO DE APOIO DE NEOPRENE FRETADO PARA ESTRUTURAS MOLDADAS NO LOCAL - FORNECIMENTO E INSTALAÇÃO</t>
  </si>
  <si>
    <t>SUPERESTRUTURA</t>
  </si>
  <si>
    <t>98525</t>
  </si>
  <si>
    <t>105556</t>
  </si>
  <si>
    <t>CORTE E ATERRO COMPACTADO DAS CABECEIRAS</t>
  </si>
  <si>
    <t>LIMPEZA MECANIZADA DE CAMADA VEGETAL, VEGETAÇÃO E PEQUENAS ÁRVORES (DIÂMETRO DE TRONCO MENOR QUE 0,20 M), COM TRATOR DE ESTEIRAS. AF_03/2024</t>
  </si>
  <si>
    <t>ESCAVAÇÃO MECÂNICA EM MATERIAL DE 1ª CATEGORIA, INCLUSIVE CARGA EM CAMINHÃO, EXCLUSIVE TRANSPORTE E DESCARGA</t>
  </si>
  <si>
    <t>TRANSPORTE COM CAMINHÃO BASCULANTE DE 14 M³, EM VIA URBANA EM LEITO NATURAL (UNIDADE: M3XKM). AF_07/2020</t>
  </si>
  <si>
    <t>EXECUÇÃO E COMPACTAÇÃO DE CORPO DE ATERRO DE ATERRO (95% DE ENERGIA DO PROCTOR NORMAL) COM SOLO PREDOMINANTEMENTE ARGILOSO, EM CAMADAS COM ESPESSURA DE 10 CM - EXCLUSIVE ESCAVAÇÃO, CARGA E TRANSPORTE E SOLO. AF_09/2024</t>
  </si>
  <si>
    <t>M3XKM</t>
  </si>
  <si>
    <t>PREVISÃO DE EXECUÇÃO DAS OBRAS: 3 MESES</t>
  </si>
  <si>
    <t>FABRICAÇÃO, MONTAGEM E DESMONTAGEM DE FÔRMA PARA BLOCO DE COROAMENTO, EM CHAPA DE MADEIRA COMPENSADA RESINADA, E=17 MM, 4 UTILIZAÇÕES. AF_01/2024</t>
  </si>
  <si>
    <t>96540</t>
  </si>
  <si>
    <t>DEMOLIÇÃO DAS CABECEIRAS E REMOÇÃO DE ESTRUTURA</t>
  </si>
  <si>
    <t>100999</t>
  </si>
  <si>
    <t>CARGA, MANOBRA E DESCARGA DE ENTULHO EM CAMINHÃO BASCULANTE 14 M³ - CARGA COM ESCAVADEIRA HIDRÁULICA  (CAÇAMBA DE 0,80 M³ / 111 HP) E DESCARGA LIVRE (UNIDADE: T). AF_07/2020</t>
  </si>
  <si>
    <t>T</t>
  </si>
  <si>
    <t>93597</t>
  </si>
  <si>
    <t>TRANSPORTE COM CAMINHÃO BASCULANTE DE 14 M³, EM VIA URBANA EM LEITO NATURAL (UNIDADE: TXKM). AF_07/2020</t>
  </si>
  <si>
    <t>TXKM</t>
  </si>
  <si>
    <t>SICRO-MG</t>
  </si>
  <si>
    <t>DEMOLIÇÃO DE CONCRETO ARMADO COM MARTELETE E CORTE OXIACETILENO</t>
  </si>
  <si>
    <t>MONTAGEM E DESMONTAGEM DE FÔRMA DE PILARES CIRCULARES, PÉ-DIREITO DUPLO, EM MADEIRA, 2 UTILIZAÇÕES. AF_05/2024 (ENSECADEIRA)</t>
  </si>
  <si>
    <t>TRANSPORTE COM CAMINHÃO CARROCERIA COM CAPACIDADE DE 9 T E COM GUINDAUTO DE 10 T.M - RODOVIA PAVIMENTADA</t>
  </si>
  <si>
    <t>COMPOSIÇÃO 005</t>
  </si>
  <si>
    <t>FECHO / TRINCO / FERROLHO FIO REDONDO, DE SOBREPOR, 8", EM ACO GALVANIZADO / ZINCADO</t>
  </si>
  <si>
    <t>FIXAÇÃO DE TUBOS HORIZONTAIS DE PVC, CPVC OU COBRE DIÂMETROS MENORES OU IGUAIS A 40 MM OU ELETROCALHAS ATÉ 150MM DE LARGURA, COM ABRAÇADEIRA METÁLICA RÍGIDA TIPO D 1/2, FIXADA EM PERFILADO EM LAJE. AF_05/2015</t>
  </si>
  <si>
    <t>FIXAÇÃO DE TUBOS VERTICAIS DE PPR DIÂMETROS MENORES OU IGUAIS A 40 MM COM ABRAÇADEIRA METÁLICA RÍGIDA TIPO D 1/2", FIXADA EM PERFILADO EM ALVENARIA. AF_05/2015</t>
  </si>
  <si>
    <t>PORTA EM ALUMÍNIO DE ABRIR TIPO VENEZIANA COM GUARNIÇÃO, FIXAÇÃO COM PARAFUSOS - FORNECIMENTO E INSTALAÇÃO. AF_12/2019</t>
  </si>
  <si>
    <t>TRAMA DE MADEIRA COMPOSTA POR TERÇAS PARA TELHADOS DE ATÉ 2 ÁGUAS PARA TELHA ONDULADA DE FIBROCIMENTO, METÁLICA, PLÁSTICA OU TERMOACÚSTICA, INCLUSO TRANSPORTE VERTICAL. AF_07/2019</t>
  </si>
  <si>
    <t>ESCAVAÇÃO MANUAL DE VALA COM PROFUNDIDADE MENOR OU IGUAL A 1,30 M. AF_03/2016</t>
  </si>
  <si>
    <t>TELHAMENTO COM TELHA ONDULADA DE FIBROCIMENTO E = 6 MM, COM RECOBRIMENTO LATERAL DE 1 1/4 DE ONDA PARA TELHADO COM INCLINAÇÃO MÁXIMA DE 10°, COM ATÉ 2 ÁGUAS, INCLUSO IÇAMENTO. AF_07/2019</t>
  </si>
  <si>
    <t>JANELA DE AÇO TIPO BASCULANTE PARA VIDROS, COM BATENTE, FERRAGENS E PINTURA ANTICORROSIVA. EXCLUSIVE VIDROS, ACABAMENTO, ALIZAR E CONTRAMARCO. FORNECIMENTO E INSTALAÇÃO. AF_12/2019</t>
  </si>
  <si>
    <t>LASTRO DE CONCRETO MAGRO, APLICADO EM PISOS OU RADIERS, ESPESSURA DE 3 CM. AF_07/2016</t>
  </si>
  <si>
    <t>LASTRO DE CONCRETO MAGRO, APLICADO EM PISOS OU RADIERS, ESPESSURA DE 5 CM. AF_07/2016</t>
  </si>
  <si>
    <t>PAREDE DE MADEIRA COMPENSADA PARA CONSTRUÇÃO TEMPORÁRIA EM CHAPA SIMPLES, EXTERNA, COM ÁREA LÍQUIDA MAIOR OU IGUAL A 6 M², SEM VÃO. AF_05/2018</t>
  </si>
  <si>
    <t>PAREDE DE MADEIRA COMPENSADA PARA CONSTRUÇÃO TEMPORÁRIA EM CHAPA SIMPLES, EXTERNA, COM ÁREA LÍQUIDA MENOR QUE 6 M², SEM VÃO. AF_05/2018</t>
  </si>
  <si>
    <t>PAREDE DE MADEIRA COMPENSADA PARA CONSTRUÇÃO TEMPORÁRIA EM CHAPA SIMPLES, EXTERNA, COM ÁREA LÍQUIDA MAIOR OU IGUAL A 6 M², COM VÃO. AF_05/2018</t>
  </si>
  <si>
    <t>PAREDE DE MADEIRA COMPENSADA PARA CONSTRUÇÃO TEMPORÁRIA EM CHAPA SIMPLES, EXTERNA, COM ÁREA LÍQUIDA MENOR QUE 6 M², COM VÃO. AF_05/2018</t>
  </si>
  <si>
    <t>UN</t>
  </si>
  <si>
    <t>0,0662000</t>
  </si>
  <si>
    <t>0,0417000</t>
  </si>
  <si>
    <t>5,0649000</t>
  </si>
  <si>
    <t>0,1325000</t>
  </si>
  <si>
    <t>0,1722000</t>
  </si>
  <si>
    <t>0,1530000</t>
  </si>
  <si>
    <t>1,7192000</t>
  </si>
  <si>
    <t>0,0404000</t>
  </si>
  <si>
    <t>0,0093000</t>
  </si>
  <si>
    <t>1,5110000</t>
  </si>
  <si>
    <t>0,5136000</t>
  </si>
  <si>
    <t>0,5911000</t>
  </si>
  <si>
    <t>0,8023000</t>
  </si>
  <si>
    <t>0,6255000</t>
  </si>
  <si>
    <t>11455</t>
  </si>
  <si>
    <t>91173</t>
  </si>
  <si>
    <t>91341</t>
  </si>
  <si>
    <t>92543</t>
  </si>
  <si>
    <t>93358</t>
  </si>
  <si>
    <t>94559</t>
  </si>
  <si>
    <t>98445</t>
  </si>
  <si>
    <t>98446</t>
  </si>
  <si>
    <t>EXECUÇÃO DE DEPÓSITO EM CANTEIRO DE OBRA EM CHAPA DE MADEIRA COMPENSADA, NÃO INCLUSO MOBILIÁRIO. AF_04/2016</t>
  </si>
  <si>
    <t>ALVENARIA DE EMBASAMENTO COM BLOCO ESTRUTURAL DE CONCRETO, DE 14X19X29CM E ARGAMASSA DE ASSENTAMENTO COM PREPARO EM BETONEIRA. AF_05/2020</t>
  </si>
  <si>
    <t>APLICAÇÃO MANUAL DE PINTURA COM TINTA LÁTEX ACRÍLICA EM PAREDES, DUAS DEMÃOS. AF_06/2014</t>
  </si>
  <si>
    <t>EMPRESA</t>
  </si>
  <si>
    <t>CNPJ</t>
  </si>
  <si>
    <t>NOME</t>
  </si>
  <si>
    <t>FONE</t>
  </si>
  <si>
    <t>CONTATO</t>
  </si>
  <si>
    <t>E1</t>
  </si>
  <si>
    <t>E2</t>
  </si>
  <si>
    <t>E3</t>
  </si>
  <si>
    <t>PREÇO</t>
  </si>
  <si>
    <t>DATA</t>
  </si>
  <si>
    <t>MÉDIA:</t>
  </si>
  <si>
    <t>BANHEIRO QUÍMICO, DIMENSÃO (110X120X230)CM, LINHA PADRÃO, CONTENDO UMA (1) PIA/HIGIENIZADOR DE MÃOS</t>
  </si>
  <si>
    <t>BANHEIRO QUÍMICO, DIMENSÃO (110X120X230)CM</t>
  </si>
  <si>
    <t>site</t>
  </si>
  <si>
    <t>Engetec Eng.Tecnologia</t>
  </si>
  <si>
    <t>(41)3383-0182</t>
  </si>
  <si>
    <t>King Banheiros</t>
  </si>
  <si>
    <t>(14) 99703-7363</t>
  </si>
  <si>
    <t>Duty do Brasil</t>
  </si>
  <si>
    <t>(41)36342429</t>
  </si>
  <si>
    <t>ORÇAMENTO</t>
  </si>
  <si>
    <t>BANHEIRO QUÍMICO, DIMENSÃO (110X120X230)CM, LINHA PADRÃO, CONTENDO UMA (1) PIA/HIGIENIZADOR DE MÃOS, INCLUSIVE MANUTENÇÃO E MOBILIZAÇÃO/DESMOBILIZAÇÃO</t>
  </si>
  <si>
    <r>
      <rPr>
        <b/>
        <sz val="8"/>
        <rFont val="Arial Nova"/>
        <family val="2"/>
      </rPr>
      <t>REGIÃO/MÊS DE REFERÊNCIA:</t>
    </r>
    <r>
      <rPr>
        <sz val="8"/>
        <rFont val="Arial Nova"/>
        <family val="2"/>
      </rPr>
      <t xml:space="preserve"> TABELA SEINFRA - SICOR-MG - REGIÃO JEQUITINHONHA E MUCURI - JANEIRO/2025 - SEM DESONERAÇÃO; SINAPI  - MARÇO/2025 - SEM DESONERAÇÃO; SICRO  - JANEIRO/2025 - SEM DESONERAÇÃO</t>
    </r>
  </si>
  <si>
    <t>META 1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</si>
  <si>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</si>
  <si>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</si>
  <si>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</si>
  <si>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</si>
  <si>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</si>
  <si>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</si>
  <si>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</si>
  <si>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</si>
  <si>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1.3</t>
  </si>
  <si>
    <t>1.3.1</t>
  </si>
  <si>
    <t>1.3.2</t>
  </si>
  <si>
    <t>1.4</t>
  </si>
  <si>
    <t>1.4.1</t>
  </si>
  <si>
    <t>1.4.2</t>
  </si>
  <si>
    <t>1.4.3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</si>
  <si>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</si>
  <si>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</si>
  <si>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</si>
  <si>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</si>
  <si>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</si>
  <si>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</si>
  <si>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</si>
  <si>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</si>
  <si>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</si>
  <si>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</si>
  <si>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</si>
  <si>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</si>
  <si>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</si>
  <si>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</si>
  <si>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</si>
  <si>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</si>
  <si>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</si>
  <si>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1.3.3</t>
  </si>
  <si>
    <t>1.4.4</t>
  </si>
  <si>
    <t>1.4.5</t>
  </si>
  <si>
    <t>1.6</t>
  </si>
  <si>
    <t>1.6.1</t>
  </si>
  <si>
    <t>1.6.2</t>
  </si>
  <si>
    <t>1.6.3</t>
  </si>
  <si>
    <t>1.6.4</t>
  </si>
  <si>
    <t>100344</t>
  </si>
  <si>
    <t>93368</t>
  </si>
  <si>
    <t>93591</t>
  </si>
  <si>
    <t>2.6</t>
  </si>
  <si>
    <t>2.2.1</t>
  </si>
  <si>
    <t>2.2.2</t>
  </si>
  <si>
    <t>2.2.3</t>
  </si>
  <si>
    <t>2.2.4</t>
  </si>
  <si>
    <t>2.2.5</t>
  </si>
  <si>
    <t>2.3.2</t>
  </si>
  <si>
    <t>2.3.3</t>
  </si>
  <si>
    <t>2.4.1</t>
  </si>
  <si>
    <t>2.4.2</t>
  </si>
  <si>
    <t>2.4.3</t>
  </si>
  <si>
    <t>2.4.4</t>
  </si>
  <si>
    <t>2.4.5</t>
  </si>
  <si>
    <t>2.5.1</t>
  </si>
  <si>
    <t>2.5.2</t>
  </si>
  <si>
    <t>2.5.3</t>
  </si>
  <si>
    <t>2.5.4</t>
  </si>
  <si>
    <t>2.5.5</t>
  </si>
  <si>
    <t>2.6.1</t>
  </si>
  <si>
    <t>2.6.2</t>
  </si>
  <si>
    <t>2.6.3</t>
  </si>
  <si>
    <t>2.6.4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</si>
  <si>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</si>
  <si>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</si>
  <si>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</si>
  <si>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</si>
  <si>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</si>
  <si>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</si>
  <si>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</si>
  <si>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</si>
  <si>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</si>
  <si>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</si>
  <si>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</si>
  <si>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Meta 2: Reconstrução de ponte destruída com
dimensões 15,00 X 4,20 metros na Comunidade
Laranjeiras Zona Rural de Franciscópolis-MG.</t>
  </si>
  <si>
    <t>2.1.1</t>
  </si>
  <si>
    <t>2.2.6</t>
  </si>
  <si>
    <t>2.3.1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</si>
  <si>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</si>
  <si>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</si>
  <si>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</si>
  <si>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</si>
  <si>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</si>
  <si>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</si>
  <si>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</si>
  <si>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</si>
  <si>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</si>
  <si>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</si>
  <si>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</si>
  <si>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</si>
  <si>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</si>
  <si>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</si>
  <si>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</si>
  <si>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</si>
  <si>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</si>
  <si>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</si>
  <si>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2.7</t>
  </si>
  <si>
    <t>2.7.1</t>
  </si>
  <si>
    <t>2.7.2</t>
  </si>
  <si>
    <t>2.7.3</t>
  </si>
  <si>
    <t>2.7.4</t>
  </si>
  <si>
    <t xml:space="preserve"> VALOR TOTAL</t>
  </si>
  <si>
    <t>Meta 1: Reconstrução de ponte destruída com 
dimensões 15,00 X 4,20 metros na Comunidade
Ribeirão Santa Cruz Zona Rural de Franciscópolis-
MG.</t>
  </si>
  <si>
    <t>Rhamon Couto de Souza</t>
  </si>
  <si>
    <t>Engenheiro Civil</t>
  </si>
  <si>
    <t>CREA/MG Nº: 338.355/D</t>
  </si>
  <si>
    <t>Nilton Dos Santos Coimbra</t>
  </si>
  <si>
    <t>Prefeito Municipal</t>
  </si>
  <si>
    <r>
      <rPr>
        <b/>
        <sz val="8"/>
        <rFont val="Arial Nova"/>
        <family val="2"/>
      </rPr>
      <t>OBRA:</t>
    </r>
    <r>
      <rPr>
        <sz val="8"/>
        <rFont val="Arial Nova"/>
        <family val="2"/>
      </rPr>
      <t xml:space="preserve"> RECONSTRUÇÃO DE PONTES DESTRUÍDAS NAS COMUNIDADES RIBEIRÃO SANTA CRUZ E LARANJEIRAS ZONA RURAL DO MUNICÍPIO DE FRANCISCÓPOLIS/MG.</t>
    </r>
  </si>
  <si>
    <r>
      <rPr>
        <b/>
        <sz val="8"/>
        <rFont val="Arial Nova"/>
        <family val="2"/>
      </rPr>
      <t>LOCAL:</t>
    </r>
    <r>
      <rPr>
        <sz val="8"/>
        <rFont val="Arial Nova"/>
        <family val="2"/>
      </rPr>
      <t xml:space="preserve"> COMUNIDADE RIBEIRÃO SANTA CRUZ E COMUNIDADE LARANJEIRAS, ZONA RURAL DE  FRANCISCÓPOLIS - MG.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</si>
</sst>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[$€-2]* #,##0.00_);_([$€-2]* \(#,##0.00\);_([$€-2]* &quot;-&quot;??_)"/>
    <numFmt numFmtId="167" formatCode="#,#00"/>
    <numFmt numFmtId="168" formatCode="_(&quot;R$ &quot;* #,##0.00_);_(&quot;R$ &quot;* \(#,##0.00\);_(&quot;R$ &quot;* &quot;-&quot;??_);_(@_)"/>
    <numFmt numFmtId="169" formatCode="&quot;R$&quot;\ #,##0_);[Red]\(&quot;R$&quot;\ #,##0\)"/>
    <numFmt numFmtId="170" formatCode="&quot;R$&quot;\ #,##0.00_);\(&quot;R$&quot;\ #,##0.00\)"/>
    <numFmt numFmtId="171" formatCode="%#,#00"/>
    <numFmt numFmtId="172" formatCode="#.##000"/>
    <numFmt numFmtId="173" formatCode="#,"/>
    <numFmt numFmtId="174" formatCode="&quot;R$&quot;#,##0.00"/>
    <numFmt numFmtId="175" formatCode="0.0000"/>
    <numFmt numFmtId="176" formatCode="&quot;R$&quot;\ #,##0.00"/>
    <numFmt numFmtId="177" formatCode="#,##0.000"/>
  </numFmts>
  <fonts count="4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name val="‚l‚r ‚oƒSƒVƒbƒN"/>
      <family val="3"/>
      <charset val="128"/>
    </font>
    <font>
      <b/>
      <sz val="11"/>
      <name val="Helv"/>
    </font>
    <font>
      <sz val="11"/>
      <color indexed="60"/>
      <name val="Calibri"/>
      <family val="2"/>
    </font>
    <font>
      <sz val="11"/>
      <name val="‚l‚r ‚o–¾’©"/>
      <family val="1"/>
      <charset val="128"/>
    </font>
    <font>
      <sz val="1"/>
      <color indexed="18"/>
      <name val="Courier"/>
      <family val="3"/>
    </font>
    <font>
      <sz val="10"/>
      <color indexed="8"/>
      <name val="Times New Roman"/>
      <family val="2"/>
    </font>
    <font>
      <b/>
      <sz val="9"/>
      <name val="Times New Roman"/>
      <family val="1"/>
    </font>
    <font>
      <b/>
      <sz val="15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 Nova"/>
      <family val="2"/>
    </font>
    <font>
      <b/>
      <sz val="10"/>
      <name val="Arial Nova"/>
      <family val="2"/>
    </font>
    <font>
      <b/>
      <sz val="9"/>
      <name val="Arial Nova"/>
      <family val="2"/>
    </font>
    <font>
      <b/>
      <sz val="8"/>
      <name val="Arial Nova"/>
      <family val="2"/>
    </font>
    <font>
      <sz val="9"/>
      <name val="Arial Nova"/>
      <family val="2"/>
    </font>
    <font>
      <sz val="8"/>
      <name val="Arial Nova"/>
      <family val="2"/>
    </font>
    <font>
      <b/>
      <u/>
      <sz val="10"/>
      <name val="Arial Nova"/>
      <family val="2"/>
    </font>
    <font>
      <sz val="7"/>
      <name val="Arial Nova"/>
      <family val="2"/>
    </font>
    <font>
      <sz val="8"/>
      <name val="Arial Nova"/>
      <family val="2"/>
    </font>
    <font>
      <b/>
      <u/>
      <sz val="8"/>
      <name val="Arial Nova"/>
      <family val="2"/>
    </font>
    <font>
      <sz val="8"/>
      <name val="Arial"/>
      <family val="2"/>
    </font>
    <font>
      <sz val="8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8"/>
      <color rgb="FFFF0000"/>
      <name val="Arial Nova"/>
      <family val="2"/>
    </font>
    <font>
      <b/>
      <sz val="8"/>
      <color theme="1"/>
      <name val="Arial Nova"/>
      <family val="2"/>
    </font>
  </fonts>
  <fills count="18">
    <fill>
      <patternFill patternType="none"/>
    </fill>
    <fill>
      <patternFill patternType="gray125"/>
    </fill>
    <fill>
      <patternFill patternType="solid">
        <fgColor indexed="30"/>
      </patternFill>
    </fill>
    <fill>
      <patternFill patternType="solid">
        <fgColor indexed="62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6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2" applyNumberFormat="0" applyAlignment="0" applyProtection="0"/>
    <xf numFmtId="0" fontId="6" fillId="0" borderId="0">
      <protection locked="0"/>
    </xf>
    <xf numFmtId="166" fontId="3" fillId="0" borderId="0" applyFont="0" applyFill="0" applyBorder="0" applyAlignment="0" applyProtection="0"/>
    <xf numFmtId="0" fontId="7" fillId="0" borderId="0"/>
    <xf numFmtId="0" fontId="7" fillId="0" borderId="0"/>
    <xf numFmtId="165" fontId="39" fillId="0" borderId="0" applyBorder="0" applyProtection="0"/>
    <xf numFmtId="167" fontId="6" fillId="0" borderId="0">
      <protection locked="0"/>
    </xf>
    <xf numFmtId="0" fontId="8" fillId="5" borderId="0" applyNumberFormat="0" applyBorder="0" applyAlignment="0" applyProtection="0"/>
    <xf numFmtId="0" fontId="9" fillId="0" borderId="0">
      <alignment horizontal="left"/>
    </xf>
    <xf numFmtId="0" fontId="10" fillId="6" borderId="1" applyNumberFormat="0" applyAlignment="0" applyProtection="0"/>
    <xf numFmtId="0" fontId="11" fillId="0" borderId="3" applyNumberFormat="0" applyFill="0" applyAlignment="0" applyProtection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3" fillId="0" borderId="4"/>
    <xf numFmtId="164" fontId="2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4" fillId="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1" fillId="0" borderId="0"/>
    <xf numFmtId="0" fontId="3" fillId="0" borderId="0"/>
    <xf numFmtId="0" fontId="38" fillId="0" borderId="0"/>
    <xf numFmtId="0" fontId="1" fillId="0" borderId="0"/>
    <xf numFmtId="0" fontId="38" fillId="0" borderId="0"/>
    <xf numFmtId="0" fontId="3" fillId="8" borderId="5" applyNumberFormat="0" applyAlignment="0" applyProtection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71" fontId="6" fillId="0" borderId="0">
      <protection locked="0"/>
    </xf>
    <xf numFmtId="172" fontId="6" fillId="0" borderId="0">
      <protection locked="0"/>
    </xf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16" fillId="0" borderId="0">
      <protection locked="0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0" fontId="18" fillId="9" borderId="6">
      <alignment wrapText="1"/>
    </xf>
    <xf numFmtId="0" fontId="18" fillId="9" borderId="6">
      <alignment wrapText="1"/>
    </xf>
    <xf numFmtId="0" fontId="19" fillId="0" borderId="7" applyNumberFormat="0" applyFill="0" applyAlignment="0" applyProtection="0"/>
    <xf numFmtId="173" fontId="20" fillId="0" borderId="0">
      <protection locked="0"/>
    </xf>
    <xf numFmtId="173" fontId="20" fillId="0" borderId="0">
      <protection locked="0"/>
    </xf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/>
  </cellStyleXfs>
  <cellXfs count="314">
    <xf numFmtId="0" fontId="0" fillId="0" borderId="0" xfId="0"/>
    <xf numFmtId="0" fontId="23" fillId="0" borderId="0" xfId="0" applyFont="1" applyAlignment="1">
      <alignment vertical="center"/>
    </xf>
    <xf numFmtId="0" fontId="23" fillId="0" borderId="8" xfId="0" applyFont="1" applyBorder="1" applyAlignment="1">
      <alignment vertical="center"/>
    </xf>
    <xf numFmtId="0" fontId="26" fillId="11" borderId="9" xfId="0" applyFont="1" applyFill="1" applyBorder="1" applyAlignment="1">
      <alignment horizontal="center" vertical="center" wrapText="1"/>
    </xf>
    <xf numFmtId="49" fontId="26" fillId="11" borderId="10" xfId="0" applyNumberFormat="1" applyFont="1" applyFill="1" applyBorder="1" applyAlignment="1">
      <alignment horizontal="center" vertical="center" wrapText="1"/>
    </xf>
    <xf numFmtId="2" fontId="28" fillId="11" borderId="10" xfId="61" applyNumberFormat="1" applyFont="1" applyFill="1" applyBorder="1" applyAlignment="1">
      <alignment horizontal="center" vertical="center" wrapText="1"/>
    </xf>
    <xf numFmtId="4" fontId="28" fillId="11" borderId="10" xfId="0" applyNumberFormat="1" applyFont="1" applyFill="1" applyBorder="1" applyAlignment="1">
      <alignment horizontal="center" vertical="center" wrapText="1"/>
    </xf>
    <xf numFmtId="4" fontId="26" fillId="0" borderId="6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4" fontId="26" fillId="0" borderId="6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3" fillId="10" borderId="0" xfId="24" applyFont="1" applyFill="1"/>
    <xf numFmtId="0" fontId="23" fillId="10" borderId="0" xfId="24" applyFont="1" applyFill="1" applyAlignment="1">
      <alignment vertical="center"/>
    </xf>
    <xf numFmtId="0" fontId="24" fillId="10" borderId="13" xfId="24" applyFont="1" applyFill="1" applyBorder="1" applyAlignment="1">
      <alignment wrapText="1"/>
    </xf>
    <xf numFmtId="0" fontId="24" fillId="10" borderId="0" xfId="24" applyFont="1" applyFill="1" applyAlignment="1">
      <alignment wrapText="1"/>
    </xf>
    <xf numFmtId="0" fontId="23" fillId="10" borderId="0" xfId="24" applyFont="1" applyFill="1" applyAlignment="1">
      <alignment wrapText="1"/>
    </xf>
    <xf numFmtId="0" fontId="23" fillId="10" borderId="13" xfId="24" applyFont="1" applyFill="1" applyBorder="1"/>
    <xf numFmtId="0" fontId="25" fillId="10" borderId="13" xfId="24" applyFont="1" applyFill="1" applyBorder="1"/>
    <xf numFmtId="0" fontId="23" fillId="0" borderId="8" xfId="24" applyFont="1" applyBorder="1" applyAlignment="1">
      <alignment horizontal="center" vertical="center"/>
    </xf>
    <xf numFmtId="0" fontId="25" fillId="10" borderId="0" xfId="24" applyFont="1" applyFill="1" applyAlignment="1">
      <alignment wrapText="1"/>
    </xf>
    <xf numFmtId="0" fontId="24" fillId="10" borderId="0" xfId="24" applyFont="1" applyFill="1" applyAlignment="1">
      <alignment horizontal="right"/>
    </xf>
    <xf numFmtId="0" fontId="25" fillId="10" borderId="6" xfId="24" applyFont="1" applyFill="1" applyBorder="1" applyAlignment="1">
      <alignment horizontal="center" vertical="center"/>
    </xf>
    <xf numFmtId="0" fontId="27" fillId="10" borderId="0" xfId="24" applyFont="1" applyFill="1" applyAlignment="1">
      <alignment wrapText="1"/>
    </xf>
    <xf numFmtId="0" fontId="25" fillId="0" borderId="0" xfId="24" applyFont="1" applyAlignment="1">
      <alignment vertical="center"/>
    </xf>
    <xf numFmtId="0" fontId="27" fillId="10" borderId="0" xfId="24" applyFont="1" applyFill="1"/>
    <xf numFmtId="0" fontId="27" fillId="10" borderId="13" xfId="24" applyFont="1" applyFill="1" applyBorder="1"/>
    <xf numFmtId="0" fontId="23" fillId="10" borderId="14" xfId="24" applyFont="1" applyFill="1" applyBorder="1"/>
    <xf numFmtId="0" fontId="27" fillId="10" borderId="14" xfId="24" applyFont="1" applyFill="1" applyBorder="1"/>
    <xf numFmtId="0" fontId="25" fillId="0" borderId="15" xfId="24" applyFont="1" applyBorder="1" applyAlignment="1">
      <alignment vertical="center"/>
    </xf>
    <xf numFmtId="0" fontId="25" fillId="0" borderId="13" xfId="24" applyFont="1" applyBorder="1" applyAlignment="1">
      <alignment vertical="center"/>
    </xf>
    <xf numFmtId="0" fontId="24" fillId="10" borderId="13" xfId="24" applyFont="1" applyFill="1" applyBorder="1" applyAlignment="1">
      <alignment horizontal="right"/>
    </xf>
    <xf numFmtId="0" fontId="25" fillId="10" borderId="11" xfId="24" applyFont="1" applyFill="1" applyBorder="1" applyAlignment="1">
      <alignment horizontal="right" vertical="center"/>
    </xf>
    <xf numFmtId="0" fontId="23" fillId="0" borderId="0" xfId="0" applyFont="1"/>
    <xf numFmtId="0" fontId="27" fillId="10" borderId="9" xfId="24" applyFont="1" applyFill="1" applyBorder="1" applyAlignment="1">
      <alignment vertical="center"/>
    </xf>
    <xf numFmtId="0" fontId="27" fillId="10" borderId="16" xfId="24" applyFont="1" applyFill="1" applyBorder="1" applyAlignment="1">
      <alignment vertical="center"/>
    </xf>
    <xf numFmtId="49" fontId="25" fillId="10" borderId="6" xfId="24" applyNumberFormat="1" applyFont="1" applyFill="1" applyBorder="1" applyAlignment="1">
      <alignment horizontal="center" vertical="center" wrapText="1"/>
    </xf>
    <xf numFmtId="0" fontId="25" fillId="0" borderId="11" xfId="24" applyFont="1" applyBorder="1" applyAlignment="1">
      <alignment horizontal="center" vertical="center"/>
    </xf>
    <xf numFmtId="0" fontId="27" fillId="10" borderId="0" xfId="24" applyFont="1" applyFill="1" applyAlignment="1">
      <alignment horizontal="center" vertical="center"/>
    </xf>
    <xf numFmtId="0" fontId="27" fillId="0" borderId="0" xfId="0" applyFont="1"/>
    <xf numFmtId="0" fontId="28" fillId="0" borderId="0" xfId="0" applyFont="1"/>
    <xf numFmtId="0" fontId="25" fillId="0" borderId="11" xfId="0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3" fillId="0" borderId="8" xfId="0" applyFont="1" applyBorder="1"/>
    <xf numFmtId="4" fontId="23" fillId="0" borderId="0" xfId="0" applyNumberFormat="1" applyFont="1"/>
    <xf numFmtId="4" fontId="28" fillId="0" borderId="6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10" fontId="26" fillId="12" borderId="6" xfId="38" applyNumberFormat="1" applyFont="1" applyFill="1" applyBorder="1" applyAlignment="1">
      <alignment horizontal="center" vertical="center"/>
    </xf>
    <xf numFmtId="10" fontId="26" fillId="12" borderId="6" xfId="0" applyNumberFormat="1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horizontal="left" vertical="center" wrapText="1"/>
    </xf>
    <xf numFmtId="174" fontId="26" fillId="11" borderId="16" xfId="0" applyNumberFormat="1" applyFont="1" applyFill="1" applyBorder="1" applyAlignment="1">
      <alignment horizontal="center" vertical="center" wrapText="1"/>
    </xf>
    <xf numFmtId="1" fontId="28" fillId="0" borderId="6" xfId="0" applyNumberFormat="1" applyFont="1" applyBorder="1" applyAlignment="1">
      <alignment horizontal="center" vertical="center" wrapText="1"/>
    </xf>
    <xf numFmtId="0" fontId="28" fillId="0" borderId="6" xfId="0" applyFont="1" applyBorder="1" applyAlignment="1">
      <alignment horizontal="left" vertical="center" wrapText="1"/>
    </xf>
    <xf numFmtId="174" fontId="28" fillId="0" borderId="6" xfId="0" applyNumberFormat="1" applyFont="1" applyBorder="1" applyAlignment="1">
      <alignment horizontal="center" vertical="center" wrapText="1"/>
    </xf>
    <xf numFmtId="0" fontId="25" fillId="10" borderId="6" xfId="24" applyFont="1" applyFill="1" applyBorder="1" applyAlignment="1">
      <alignment horizontal="center" vertical="center" wrapText="1"/>
    </xf>
    <xf numFmtId="10" fontId="25" fillId="10" borderId="6" xfId="24" applyNumberFormat="1" applyFont="1" applyFill="1" applyBorder="1" applyAlignment="1">
      <alignment horizontal="center" vertical="center" wrapText="1"/>
    </xf>
    <xf numFmtId="174" fontId="25" fillId="10" borderId="6" xfId="24" applyNumberFormat="1" applyFont="1" applyFill="1" applyBorder="1" applyAlignment="1">
      <alignment horizontal="center" vertical="center" wrapText="1"/>
    </xf>
    <xf numFmtId="10" fontId="23" fillId="10" borderId="0" xfId="24" applyNumberFormat="1" applyFont="1" applyFill="1" applyAlignment="1">
      <alignment vertical="center"/>
    </xf>
    <xf numFmtId="14" fontId="25" fillId="10" borderId="12" xfId="24" applyNumberFormat="1" applyFont="1" applyFill="1" applyBorder="1" applyAlignment="1">
      <alignment horizontal="left" vertical="center"/>
    </xf>
    <xf numFmtId="2" fontId="26" fillId="0" borderId="16" xfId="23" applyNumberFormat="1" applyFont="1" applyBorder="1" applyAlignment="1">
      <alignment horizontal="center" vertical="center"/>
    </xf>
    <xf numFmtId="14" fontId="25" fillId="10" borderId="12" xfId="28" applyNumberFormat="1" applyFont="1" applyFill="1" applyBorder="1" applyAlignment="1">
      <alignment horizontal="center" vertical="center"/>
    </xf>
    <xf numFmtId="0" fontId="26" fillId="0" borderId="6" xfId="23" applyFont="1" applyBorder="1" applyAlignment="1">
      <alignment horizontal="center" vertical="center"/>
    </xf>
    <xf numFmtId="0" fontId="26" fillId="0" borderId="6" xfId="23" applyFont="1" applyBorder="1" applyAlignment="1">
      <alignment horizontal="center" vertical="center" wrapText="1"/>
    </xf>
    <xf numFmtId="0" fontId="26" fillId="11" borderId="9" xfId="23" applyFont="1" applyFill="1" applyBorder="1" applyAlignment="1">
      <alignment horizontal="center" vertical="center" wrapText="1"/>
    </xf>
    <xf numFmtId="0" fontId="26" fillId="11" borderId="10" xfId="23" applyFont="1" applyFill="1" applyBorder="1" applyAlignment="1">
      <alignment horizontal="center" vertical="center" wrapText="1"/>
    </xf>
    <xf numFmtId="0" fontId="26" fillId="11" borderId="16" xfId="23" applyFont="1" applyFill="1" applyBorder="1" applyAlignment="1">
      <alignment vertical="center" wrapText="1"/>
    </xf>
    <xf numFmtId="0" fontId="26" fillId="11" borderId="16" xfId="23" applyFont="1" applyFill="1" applyBorder="1" applyAlignment="1">
      <alignment horizontal="center" vertical="center" wrapText="1"/>
    </xf>
    <xf numFmtId="4" fontId="26" fillId="11" borderId="16" xfId="23" applyNumberFormat="1" applyFont="1" applyFill="1" applyBorder="1" applyAlignment="1">
      <alignment horizontal="center" vertical="center" wrapText="1"/>
    </xf>
    <xf numFmtId="0" fontId="26" fillId="11" borderId="10" xfId="23" applyFont="1" applyFill="1" applyBorder="1" applyAlignment="1">
      <alignment horizontal="left" vertical="center" wrapText="1"/>
    </xf>
    <xf numFmtId="4" fontId="26" fillId="11" borderId="10" xfId="23" applyNumberFormat="1" applyFont="1" applyFill="1" applyBorder="1" applyAlignment="1">
      <alignment horizontal="center" vertical="center" wrapText="1"/>
    </xf>
    <xf numFmtId="174" fontId="26" fillId="11" borderId="16" xfId="23" applyNumberFormat="1" applyFont="1" applyFill="1" applyBorder="1" applyAlignment="1">
      <alignment horizontal="center" vertical="center"/>
    </xf>
    <xf numFmtId="0" fontId="28" fillId="12" borderId="6" xfId="23" applyFont="1" applyFill="1" applyBorder="1" applyAlignment="1">
      <alignment horizontal="center" vertical="center" wrapText="1"/>
    </xf>
    <xf numFmtId="0" fontId="28" fillId="0" borderId="6" xfId="23" applyFont="1" applyBorder="1" applyAlignment="1">
      <alignment horizontal="center" vertical="center" wrapText="1"/>
    </xf>
    <xf numFmtId="177" fontId="26" fillId="0" borderId="6" xfId="23" applyNumberFormat="1" applyFont="1" applyBorder="1" applyAlignment="1">
      <alignment horizontal="center" vertical="center" wrapText="1"/>
    </xf>
    <xf numFmtId="174" fontId="28" fillId="0" borderId="6" xfId="23" applyNumberFormat="1" applyFont="1" applyBorder="1" applyAlignment="1">
      <alignment horizontal="center" vertical="center" wrapText="1"/>
    </xf>
    <xf numFmtId="0" fontId="26" fillId="0" borderId="13" xfId="23" applyFont="1" applyBorder="1" applyAlignment="1">
      <alignment horizontal="center" vertical="center" wrapText="1"/>
    </xf>
    <xf numFmtId="0" fontId="26" fillId="0" borderId="0" xfId="23" applyFont="1" applyAlignment="1">
      <alignment horizontal="center" vertical="center" wrapText="1"/>
    </xf>
    <xf numFmtId="4" fontId="26" fillId="0" borderId="0" xfId="23" applyNumberFormat="1" applyFont="1" applyAlignment="1">
      <alignment horizontal="center" vertical="center" wrapText="1"/>
    </xf>
    <xf numFmtId="4" fontId="26" fillId="0" borderId="14" xfId="23" applyNumberFormat="1" applyFont="1" applyBorder="1" applyAlignment="1">
      <alignment horizontal="center" vertical="center" wrapText="1"/>
    </xf>
    <xf numFmtId="0" fontId="1" fillId="0" borderId="0" xfId="0" applyFont="1"/>
    <xf numFmtId="0" fontId="23" fillId="0" borderId="13" xfId="23" applyFont="1" applyBorder="1" applyAlignment="1">
      <alignment vertical="center"/>
    </xf>
    <xf numFmtId="0" fontId="23" fillId="0" borderId="0" xfId="23" applyFont="1" applyAlignment="1">
      <alignment vertical="center"/>
    </xf>
    <xf numFmtId="0" fontId="23" fillId="0" borderId="0" xfId="23" applyFont="1" applyAlignment="1">
      <alignment horizontal="center" vertical="center"/>
    </xf>
    <xf numFmtId="4" fontId="23" fillId="0" borderId="0" xfId="23" applyNumberFormat="1" applyFont="1" applyAlignment="1">
      <alignment vertical="center"/>
    </xf>
    <xf numFmtId="0" fontId="23" fillId="0" borderId="14" xfId="23" applyFont="1" applyBorder="1" applyAlignment="1">
      <alignment vertical="center"/>
    </xf>
    <xf numFmtId="0" fontId="27" fillId="0" borderId="13" xfId="23" applyFont="1" applyBorder="1" applyAlignment="1">
      <alignment vertical="center"/>
    </xf>
    <xf numFmtId="0" fontId="27" fillId="0" borderId="14" xfId="23" applyFont="1" applyBorder="1" applyAlignment="1">
      <alignment vertical="center"/>
    </xf>
    <xf numFmtId="0" fontId="27" fillId="0" borderId="13" xfId="23" applyFont="1" applyBorder="1"/>
    <xf numFmtId="0" fontId="27" fillId="0" borderId="14" xfId="23" applyFont="1" applyBorder="1"/>
    <xf numFmtId="0" fontId="23" fillId="0" borderId="13" xfId="23" applyFont="1" applyBorder="1"/>
    <xf numFmtId="0" fontId="23" fillId="0" borderId="14" xfId="23" applyFont="1" applyBorder="1"/>
    <xf numFmtId="0" fontId="23" fillId="0" borderId="17" xfId="23" applyFont="1" applyBorder="1"/>
    <xf numFmtId="0" fontId="23" fillId="0" borderId="8" xfId="23" applyFont="1" applyBorder="1"/>
    <xf numFmtId="4" fontId="23" fillId="0" borderId="8" xfId="23" applyNumberFormat="1" applyFont="1" applyBorder="1"/>
    <xf numFmtId="0" fontId="23" fillId="0" borderId="18" xfId="23" applyFont="1" applyBorder="1"/>
    <xf numFmtId="174" fontId="28" fillId="0" borderId="9" xfId="23" applyNumberFormat="1" applyFont="1" applyBorder="1" applyAlignment="1">
      <alignment horizontal="center" vertical="center" wrapText="1"/>
    </xf>
    <xf numFmtId="176" fontId="23" fillId="10" borderId="0" xfId="24" applyNumberFormat="1" applyFont="1" applyFill="1" applyAlignment="1">
      <alignment vertical="center"/>
    </xf>
    <xf numFmtId="14" fontId="25" fillId="10" borderId="11" xfId="24" applyNumberFormat="1" applyFont="1" applyFill="1" applyBorder="1" applyAlignment="1">
      <alignment horizontal="right" vertical="center"/>
    </xf>
    <xf numFmtId="14" fontId="25" fillId="10" borderId="11" xfId="24" applyNumberFormat="1" applyFont="1" applyFill="1" applyBorder="1" applyAlignment="1">
      <alignment horizontal="left" vertical="center"/>
    </xf>
    <xf numFmtId="0" fontId="0" fillId="0" borderId="11" xfId="0" applyBorder="1"/>
    <xf numFmtId="0" fontId="0" fillId="0" borderId="8" xfId="0" applyBorder="1"/>
    <xf numFmtId="0" fontId="23" fillId="0" borderId="11" xfId="0" applyFont="1" applyBorder="1" applyAlignment="1">
      <alignment horizontal="center"/>
    </xf>
    <xf numFmtId="0" fontId="23" fillId="0" borderId="0" xfId="0" applyFont="1" applyAlignment="1">
      <alignment horizontal="center"/>
    </xf>
    <xf numFmtId="4" fontId="0" fillId="0" borderId="0" xfId="0" applyNumberFormat="1"/>
    <xf numFmtId="0" fontId="23" fillId="0" borderId="11" xfId="23" applyFont="1" applyBorder="1" applyAlignment="1">
      <alignment horizontal="center"/>
    </xf>
    <xf numFmtId="0" fontId="24" fillId="10" borderId="11" xfId="24" applyFont="1" applyFill="1" applyBorder="1" applyAlignment="1">
      <alignment wrapText="1"/>
    </xf>
    <xf numFmtId="0" fontId="25" fillId="0" borderId="12" xfId="24" applyFont="1" applyBorder="1" applyAlignment="1">
      <alignment vertical="center"/>
    </xf>
    <xf numFmtId="0" fontId="25" fillId="0" borderId="14" xfId="24" applyFont="1" applyBorder="1" applyAlignment="1">
      <alignment vertical="center"/>
    </xf>
    <xf numFmtId="0" fontId="24" fillId="10" borderId="14" xfId="24" applyFont="1" applyFill="1" applyBorder="1" applyAlignment="1">
      <alignment horizontal="right"/>
    </xf>
    <xf numFmtId="174" fontId="25" fillId="0" borderId="6" xfId="0" applyNumberFormat="1" applyFont="1" applyBorder="1" applyAlignment="1">
      <alignment horizontal="center" vertical="center" wrapText="1"/>
    </xf>
    <xf numFmtId="10" fontId="25" fillId="13" borderId="6" xfId="24" applyNumberFormat="1" applyFont="1" applyFill="1" applyBorder="1" applyAlignment="1">
      <alignment horizontal="center" vertical="center" wrapText="1"/>
    </xf>
    <xf numFmtId="49" fontId="27" fillId="10" borderId="6" xfId="24" applyNumberFormat="1" applyFont="1" applyFill="1" applyBorder="1" applyAlignment="1">
      <alignment horizontal="center" vertical="center" wrapText="1"/>
    </xf>
    <xf numFmtId="174" fontId="27" fillId="10" borderId="6" xfId="17" applyNumberFormat="1" applyFont="1" applyFill="1" applyBorder="1" applyAlignment="1">
      <alignment horizontal="center" vertical="center" wrapText="1"/>
    </xf>
    <xf numFmtId="174" fontId="23" fillId="0" borderId="0" xfId="0" applyNumberFormat="1" applyFont="1"/>
    <xf numFmtId="176" fontId="23" fillId="0" borderId="0" xfId="0" applyNumberFormat="1" applyFont="1"/>
    <xf numFmtId="0" fontId="26" fillId="11" borderId="6" xfId="0" applyFont="1" applyFill="1" applyBorder="1" applyAlignment="1">
      <alignment horizontal="center" vertical="center"/>
    </xf>
    <xf numFmtId="0" fontId="28" fillId="0" borderId="6" xfId="0" applyFont="1" applyBorder="1" applyAlignment="1">
      <alignment vertical="center"/>
    </xf>
    <xf numFmtId="0" fontId="28" fillId="0" borderId="6" xfId="0" applyFont="1" applyBorder="1" applyAlignment="1">
      <alignment horizontal="center" vertical="center"/>
    </xf>
    <xf numFmtId="0" fontId="28" fillId="0" borderId="16" xfId="0" applyFont="1" applyBorder="1" applyAlignment="1">
      <alignment vertical="center"/>
    </xf>
    <xf numFmtId="10" fontId="28" fillId="0" borderId="6" xfId="0" applyNumberFormat="1" applyFont="1" applyBorder="1" applyAlignment="1">
      <alignment vertical="center"/>
    </xf>
    <xf numFmtId="10" fontId="28" fillId="14" borderId="6" xfId="0" applyNumberFormat="1" applyFont="1" applyFill="1" applyBorder="1" applyAlignment="1">
      <alignment vertical="center"/>
    </xf>
    <xf numFmtId="0" fontId="28" fillId="0" borderId="16" xfId="0" applyFont="1" applyBorder="1" applyAlignment="1">
      <alignment horizontal="center" vertical="center"/>
    </xf>
    <xf numFmtId="0" fontId="28" fillId="0" borderId="6" xfId="0" applyFont="1" applyBorder="1" applyAlignment="1">
      <alignment vertical="center" wrapText="1"/>
    </xf>
    <xf numFmtId="0" fontId="28" fillId="0" borderId="12" xfId="0" applyFont="1" applyBorder="1" applyAlignment="1">
      <alignment horizontal="center"/>
    </xf>
    <xf numFmtId="0" fontId="28" fillId="0" borderId="16" xfId="0" applyFont="1" applyBorder="1"/>
    <xf numFmtId="0" fontId="28" fillId="0" borderId="18" xfId="0" applyFont="1" applyBorder="1"/>
    <xf numFmtId="0" fontId="28" fillId="0" borderId="6" xfId="0" applyFont="1" applyBorder="1"/>
    <xf numFmtId="175" fontId="28" fillId="0" borderId="6" xfId="0" applyNumberFormat="1" applyFont="1" applyBorder="1"/>
    <xf numFmtId="10" fontId="28" fillId="0" borderId="19" xfId="0" applyNumberFormat="1" applyFont="1" applyBorder="1"/>
    <xf numFmtId="10" fontId="28" fillId="14" borderId="19" xfId="0" applyNumberFormat="1" applyFont="1" applyFill="1" applyBorder="1"/>
    <xf numFmtId="0" fontId="0" fillId="0" borderId="15" xfId="0" applyBorder="1"/>
    <xf numFmtId="0" fontId="0" fillId="0" borderId="12" xfId="0" applyBorder="1"/>
    <xf numFmtId="0" fontId="0" fillId="0" borderId="13" xfId="0" applyBorder="1"/>
    <xf numFmtId="0" fontId="35" fillId="0" borderId="0" xfId="0" applyFont="1" applyAlignment="1">
      <alignment vertical="top"/>
    </xf>
    <xf numFmtId="0" fontId="0" fillId="0" borderId="14" xfId="0" applyBorder="1"/>
    <xf numFmtId="0" fontId="36" fillId="0" borderId="13" xfId="0" applyFont="1" applyBorder="1"/>
    <xf numFmtId="0" fontId="36" fillId="0" borderId="0" xfId="0" applyFont="1"/>
    <xf numFmtId="0" fontId="0" fillId="0" borderId="17" xfId="0" applyBorder="1"/>
    <xf numFmtId="0" fontId="0" fillId="0" borderId="18" xfId="0" applyBorder="1"/>
    <xf numFmtId="0" fontId="28" fillId="0" borderId="6" xfId="23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/>
    <xf numFmtId="0" fontId="2" fillId="0" borderId="6" xfId="0" applyFont="1" applyBorder="1" applyAlignment="1">
      <alignment wrapText="1"/>
    </xf>
    <xf numFmtId="14" fontId="2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6" fillId="15" borderId="6" xfId="0" applyFont="1" applyFill="1" applyBorder="1" applyAlignment="1">
      <alignment horizontal="center" vertical="center"/>
    </xf>
    <xf numFmtId="174" fontId="26" fillId="15" borderId="6" xfId="0" applyNumberFormat="1" applyFont="1" applyFill="1" applyBorder="1" applyAlignment="1">
      <alignment horizontal="center" vertical="center"/>
    </xf>
    <xf numFmtId="174" fontId="26" fillId="0" borderId="6" xfId="0" applyNumberFormat="1" applyFont="1" applyBorder="1" applyAlignment="1">
      <alignment horizontal="center" vertical="center" wrapText="1"/>
    </xf>
    <xf numFmtId="0" fontId="24" fillId="10" borderId="15" xfId="24" applyFont="1" applyFill="1" applyBorder="1" applyAlignment="1">
      <alignment wrapText="1"/>
    </xf>
    <xf numFmtId="0" fontId="27" fillId="10" borderId="17" xfId="24" applyFont="1" applyFill="1" applyBorder="1"/>
    <xf numFmtId="0" fontId="27" fillId="10" borderId="8" xfId="24" applyFont="1" applyFill="1" applyBorder="1" applyAlignment="1">
      <alignment horizontal="center" vertical="center"/>
    </xf>
    <xf numFmtId="0" fontId="27" fillId="10" borderId="8" xfId="24" applyFont="1" applyFill="1" applyBorder="1" applyAlignment="1">
      <alignment wrapText="1"/>
    </xf>
    <xf numFmtId="0" fontId="27" fillId="10" borderId="8" xfId="24" applyFont="1" applyFill="1" applyBorder="1"/>
    <xf numFmtId="0" fontId="27" fillId="10" borderId="18" xfId="24" applyFont="1" applyFill="1" applyBorder="1"/>
    <xf numFmtId="0" fontId="23" fillId="0" borderId="0" xfId="23" applyFont="1"/>
    <xf numFmtId="0" fontId="24" fillId="0" borderId="0" xfId="23" applyFont="1" applyAlignment="1">
      <alignment vertical="center"/>
    </xf>
    <xf numFmtId="0" fontId="27" fillId="0" borderId="0" xfId="23" applyFont="1"/>
    <xf numFmtId="0" fontId="25" fillId="0" borderId="0" xfId="23" applyFont="1" applyAlignment="1">
      <alignment vertical="center"/>
    </xf>
    <xf numFmtId="4" fontId="27" fillId="0" borderId="0" xfId="23" applyNumberFormat="1" applyFont="1"/>
    <xf numFmtId="4" fontId="23" fillId="0" borderId="0" xfId="23" applyNumberFormat="1" applyFont="1"/>
    <xf numFmtId="0" fontId="27" fillId="0" borderId="0" xfId="0" applyFont="1" applyAlignment="1">
      <alignment horizontal="center" vertical="center"/>
    </xf>
    <xf numFmtId="4" fontId="40" fillId="0" borderId="6" xfId="0" applyNumberFormat="1" applyFont="1" applyBorder="1" applyAlignment="1">
      <alignment horizontal="center" vertical="center" wrapText="1"/>
    </xf>
    <xf numFmtId="14" fontId="26" fillId="0" borderId="10" xfId="0" applyNumberFormat="1" applyFont="1" applyBorder="1" applyAlignment="1">
      <alignment horizontal="center" vertical="center"/>
    </xf>
    <xf numFmtId="14" fontId="26" fillId="0" borderId="16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righ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6" fillId="15" borderId="6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30" fillId="12" borderId="9" xfId="0" applyFont="1" applyFill="1" applyBorder="1" applyAlignment="1">
      <alignment horizontal="left" vertical="center" wrapText="1"/>
    </xf>
    <xf numFmtId="0" fontId="30" fillId="12" borderId="10" xfId="0" applyFont="1" applyFill="1" applyBorder="1" applyAlignment="1">
      <alignment horizontal="left" vertical="center" wrapText="1"/>
    </xf>
    <xf numFmtId="0" fontId="30" fillId="12" borderId="16" xfId="0" applyFont="1" applyFill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40" fillId="0" borderId="10" xfId="0" applyFont="1" applyBorder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28" fillId="12" borderId="9" xfId="0" applyFont="1" applyFill="1" applyBorder="1" applyAlignment="1">
      <alignment horizontal="left" vertical="center" wrapText="1"/>
    </xf>
    <xf numFmtId="0" fontId="28" fillId="12" borderId="10" xfId="0" applyFont="1" applyFill="1" applyBorder="1" applyAlignment="1">
      <alignment horizontal="left" vertical="center" wrapText="1"/>
    </xf>
    <xf numFmtId="0" fontId="28" fillId="12" borderId="16" xfId="0" applyFont="1" applyFill="1" applyBorder="1" applyAlignment="1">
      <alignment horizontal="left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2" fontId="26" fillId="0" borderId="16" xfId="0" applyNumberFormat="1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6" fillId="15" borderId="6" xfId="0" applyFont="1" applyFill="1" applyBorder="1" applyAlignment="1">
      <alignment horizontal="left" vertical="center"/>
    </xf>
    <xf numFmtId="0" fontId="25" fillId="10" borderId="9" xfId="24" applyFont="1" applyFill="1" applyBorder="1" applyAlignment="1">
      <alignment horizontal="center" vertical="center" wrapText="1"/>
    </xf>
    <xf numFmtId="0" fontId="25" fillId="10" borderId="10" xfId="24" applyFont="1" applyFill="1" applyBorder="1" applyAlignment="1">
      <alignment horizontal="center" vertical="center" wrapText="1"/>
    </xf>
    <xf numFmtId="0" fontId="25" fillId="10" borderId="16" xfId="24" applyFont="1" applyFill="1" applyBorder="1" applyAlignment="1">
      <alignment horizontal="center" vertical="center" wrapText="1"/>
    </xf>
    <xf numFmtId="0" fontId="25" fillId="10" borderId="20" xfId="24" applyFont="1" applyFill="1" applyBorder="1" applyAlignment="1">
      <alignment horizontal="center" vertical="center" wrapText="1"/>
    </xf>
    <xf numFmtId="0" fontId="25" fillId="10" borderId="19" xfId="24" applyFont="1" applyFill="1" applyBorder="1" applyAlignment="1">
      <alignment horizontal="center" vertical="center" wrapText="1"/>
    </xf>
    <xf numFmtId="0" fontId="25" fillId="10" borderId="20" xfId="24" applyFont="1" applyFill="1" applyBorder="1" applyAlignment="1">
      <alignment vertical="center" wrapText="1"/>
    </xf>
    <xf numFmtId="0" fontId="25" fillId="10" borderId="19" xfId="24" applyFont="1" applyFill="1" applyBorder="1" applyAlignment="1">
      <alignment vertical="center" wrapText="1"/>
    </xf>
    <xf numFmtId="174" fontId="25" fillId="10" borderId="20" xfId="24" applyNumberFormat="1" applyFont="1" applyFill="1" applyBorder="1" applyAlignment="1">
      <alignment horizontal="center" vertical="center" wrapText="1"/>
    </xf>
    <xf numFmtId="0" fontId="25" fillId="10" borderId="21" xfId="24" applyFont="1" applyFill="1" applyBorder="1" applyAlignment="1">
      <alignment horizontal="center" vertical="center" wrapText="1"/>
    </xf>
    <xf numFmtId="0" fontId="25" fillId="10" borderId="6" xfId="24" applyFont="1" applyFill="1" applyBorder="1" applyAlignment="1">
      <alignment horizontal="center" vertical="center" wrapText="1"/>
    </xf>
    <xf numFmtId="0" fontId="25" fillId="10" borderId="6" xfId="24" applyFont="1" applyFill="1" applyBorder="1" applyAlignment="1">
      <alignment vertical="center" wrapText="1"/>
    </xf>
    <xf numFmtId="0" fontId="25" fillId="10" borderId="6" xfId="24" applyFont="1" applyFill="1" applyBorder="1" applyAlignment="1">
      <alignment horizontal="left" vertical="center"/>
    </xf>
    <xf numFmtId="0" fontId="27" fillId="10" borderId="9" xfId="24" applyFont="1" applyFill="1" applyBorder="1" applyAlignment="1">
      <alignment horizontal="left" vertical="center" wrapText="1"/>
    </xf>
    <xf numFmtId="0" fontId="27" fillId="10" borderId="16" xfId="24" applyFont="1" applyFill="1" applyBorder="1" applyAlignment="1">
      <alignment horizontal="left" vertical="center" wrapText="1"/>
    </xf>
    <xf numFmtId="0" fontId="29" fillId="10" borderId="9" xfId="24" applyFont="1" applyFill="1" applyBorder="1" applyAlignment="1">
      <alignment horizontal="center" vertical="center"/>
    </xf>
    <xf numFmtId="0" fontId="29" fillId="10" borderId="10" xfId="24" applyFont="1" applyFill="1" applyBorder="1" applyAlignment="1">
      <alignment horizontal="center" vertical="center"/>
    </xf>
    <xf numFmtId="0" fontId="29" fillId="10" borderId="16" xfId="24" applyFont="1" applyFill="1" applyBorder="1" applyAlignment="1">
      <alignment horizontal="center" vertical="center"/>
    </xf>
    <xf numFmtId="0" fontId="25" fillId="10" borderId="15" xfId="24" applyFont="1" applyFill="1" applyBorder="1" applyAlignment="1">
      <alignment horizontal="center" vertical="center" wrapText="1"/>
    </xf>
    <xf numFmtId="0" fontId="25" fillId="10" borderId="11" xfId="24" applyFont="1" applyFill="1" applyBorder="1" applyAlignment="1">
      <alignment horizontal="center" vertical="center" wrapText="1"/>
    </xf>
    <xf numFmtId="0" fontId="25" fillId="10" borderId="12" xfId="24" applyFont="1" applyFill="1" applyBorder="1" applyAlignment="1">
      <alignment horizontal="center" vertical="center" wrapText="1"/>
    </xf>
    <xf numFmtId="0" fontId="25" fillId="10" borderId="17" xfId="24" applyFont="1" applyFill="1" applyBorder="1" applyAlignment="1">
      <alignment horizontal="center" vertical="center" wrapText="1"/>
    </xf>
    <xf numFmtId="0" fontId="25" fillId="10" borderId="8" xfId="24" applyFont="1" applyFill="1" applyBorder="1" applyAlignment="1">
      <alignment horizontal="center" vertical="center" wrapText="1"/>
    </xf>
    <xf numFmtId="0" fontId="25" fillId="10" borderId="18" xfId="2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37" fillId="0" borderId="22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16" borderId="9" xfId="0" applyFont="1" applyFill="1" applyBorder="1" applyAlignment="1">
      <alignment horizontal="center" wrapText="1"/>
    </xf>
    <xf numFmtId="0" fontId="0" fillId="16" borderId="10" xfId="0" applyFill="1" applyBorder="1" applyAlignment="1">
      <alignment horizontal="center" wrapText="1"/>
    </xf>
    <xf numFmtId="0" fontId="0" fillId="16" borderId="16" xfId="0" applyFill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7" fillId="0" borderId="0" xfId="23" applyFont="1" applyAlignment="1">
      <alignment horizontal="center" vertical="center"/>
    </xf>
    <xf numFmtId="0" fontId="23" fillId="0" borderId="0" xfId="23" applyFont="1" applyAlignment="1">
      <alignment horizontal="center" vertical="center"/>
    </xf>
    <xf numFmtId="4" fontId="26" fillId="11" borderId="10" xfId="23" applyNumberFormat="1" applyFont="1" applyFill="1" applyBorder="1" applyAlignment="1">
      <alignment horizontal="center" vertical="center" wrapText="1"/>
    </xf>
    <xf numFmtId="4" fontId="26" fillId="11" borderId="16" xfId="23" applyNumberFormat="1" applyFont="1" applyFill="1" applyBorder="1" applyAlignment="1">
      <alignment horizontal="center" vertical="center" wrapText="1"/>
    </xf>
    <xf numFmtId="0" fontId="32" fillId="0" borderId="0" xfId="23" applyFont="1" applyAlignment="1">
      <alignment horizontal="left" wrapText="1"/>
    </xf>
    <xf numFmtId="0" fontId="26" fillId="0" borderId="0" xfId="23" applyFont="1" applyAlignment="1">
      <alignment horizontal="left" vertical="center" wrapText="1"/>
    </xf>
    <xf numFmtId="0" fontId="32" fillId="0" borderId="0" xfId="23" applyFont="1" applyAlignment="1">
      <alignment horizontal="left" vertical="center" wrapText="1"/>
    </xf>
    <xf numFmtId="0" fontId="26" fillId="0" borderId="0" xfId="23" applyFont="1" applyAlignment="1">
      <alignment horizontal="center" vertical="center" wrapText="1"/>
    </xf>
    <xf numFmtId="0" fontId="26" fillId="11" borderId="10" xfId="23" applyFont="1" applyFill="1" applyBorder="1" applyAlignment="1">
      <alignment horizontal="center" vertical="center" wrapText="1"/>
    </xf>
    <xf numFmtId="0" fontId="26" fillId="11" borderId="16" xfId="23" applyFont="1" applyFill="1" applyBorder="1" applyAlignment="1">
      <alignment horizontal="center" vertical="center" wrapText="1"/>
    </xf>
    <xf numFmtId="0" fontId="23" fillId="0" borderId="15" xfId="23" applyFont="1" applyBorder="1" applyAlignment="1">
      <alignment horizontal="center"/>
    </xf>
    <xf numFmtId="0" fontId="23" fillId="0" borderId="11" xfId="23" applyFont="1" applyBorder="1" applyAlignment="1">
      <alignment horizontal="center"/>
    </xf>
    <xf numFmtId="0" fontId="24" fillId="0" borderId="11" xfId="23" applyFont="1" applyBorder="1" applyAlignment="1">
      <alignment horizontal="center" vertical="center" wrapText="1"/>
    </xf>
    <xf numFmtId="0" fontId="24" fillId="0" borderId="12" xfId="23" applyFont="1" applyBorder="1" applyAlignment="1">
      <alignment horizontal="center" vertical="center" wrapText="1"/>
    </xf>
    <xf numFmtId="0" fontId="29" fillId="0" borderId="9" xfId="23" applyFont="1" applyBorder="1" applyAlignment="1">
      <alignment horizontal="center" vertical="center"/>
    </xf>
    <xf numFmtId="0" fontId="24" fillId="0" borderId="10" xfId="23" applyFont="1" applyBorder="1" applyAlignment="1">
      <alignment horizontal="center" vertical="center"/>
    </xf>
    <xf numFmtId="0" fontId="24" fillId="0" borderId="16" xfId="23" applyFont="1" applyBorder="1" applyAlignment="1">
      <alignment horizontal="center" vertical="center"/>
    </xf>
    <xf numFmtId="0" fontId="26" fillId="0" borderId="9" xfId="23" applyFont="1" applyBorder="1" applyAlignment="1">
      <alignment horizontal="left" vertical="center"/>
    </xf>
    <xf numFmtId="0" fontId="26" fillId="0" borderId="10" xfId="23" applyFont="1" applyBorder="1" applyAlignment="1">
      <alignment horizontal="left" vertical="center"/>
    </xf>
    <xf numFmtId="0" fontId="26" fillId="0" borderId="9" xfId="23" applyFont="1" applyBorder="1" applyAlignment="1">
      <alignment horizontal="center" vertical="center"/>
    </xf>
    <xf numFmtId="0" fontId="26" fillId="0" borderId="10" xfId="23" applyFont="1" applyBorder="1" applyAlignment="1">
      <alignment horizontal="center" vertical="center"/>
    </xf>
    <xf numFmtId="0" fontId="28" fillId="0" borderId="9" xfId="23" applyFont="1" applyBorder="1" applyAlignment="1">
      <alignment horizontal="left" vertical="center" wrapText="1"/>
    </xf>
    <xf numFmtId="0" fontId="28" fillId="0" borderId="10" xfId="23" applyFont="1" applyBorder="1" applyAlignment="1">
      <alignment horizontal="left" vertical="center" wrapText="1"/>
    </xf>
    <xf numFmtId="0" fontId="28" fillId="0" borderId="16" xfId="23" applyFont="1" applyBorder="1" applyAlignment="1">
      <alignment horizontal="left" vertical="center" wrapText="1"/>
    </xf>
    <xf numFmtId="0" fontId="28" fillId="0" borderId="6" xfId="23" applyFont="1" applyBorder="1" applyAlignment="1">
      <alignment horizontal="left" vertical="center" wrapText="1"/>
    </xf>
    <xf numFmtId="0" fontId="26" fillId="0" borderId="6" xfId="23" applyFont="1" applyBorder="1" applyAlignment="1">
      <alignment horizontal="center" vertical="center"/>
    </xf>
    <xf numFmtId="0" fontId="25" fillId="0" borderId="6" xfId="23" applyFont="1" applyBorder="1" applyAlignment="1">
      <alignment horizontal="center" vertical="center" wrapText="1"/>
    </xf>
    <xf numFmtId="0" fontId="26" fillId="0" borderId="9" xfId="23" applyFont="1" applyBorder="1" applyAlignment="1">
      <alignment horizontal="center" vertical="center" wrapText="1"/>
    </xf>
    <xf numFmtId="0" fontId="26" fillId="0" borderId="16" xfId="23" applyFont="1" applyBorder="1" applyAlignment="1">
      <alignment horizontal="center" vertical="center" wrapText="1"/>
    </xf>
    <xf numFmtId="0" fontId="28" fillId="12" borderId="9" xfId="23" applyFont="1" applyFill="1" applyBorder="1" applyAlignment="1">
      <alignment horizontal="left" vertical="center" wrapText="1"/>
    </xf>
    <xf numFmtId="0" fontId="28" fillId="12" borderId="10" xfId="23" applyFont="1" applyFill="1" applyBorder="1" applyAlignment="1">
      <alignment horizontal="left" vertical="center" wrapText="1"/>
    </xf>
    <xf numFmtId="0" fontId="28" fillId="12" borderId="16" xfId="23" applyFont="1" applyFill="1" applyBorder="1" applyAlignment="1">
      <alignment horizontal="left" vertical="center" wrapText="1"/>
    </xf>
    <xf numFmtId="0" fontId="26" fillId="0" borderId="16" xfId="23" applyFont="1" applyBorder="1" applyAlignment="1">
      <alignment horizontal="center" vertical="center"/>
    </xf>
    <xf numFmtId="4" fontId="28" fillId="0" borderId="6" xfId="23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29" fillId="0" borderId="10" xfId="23" applyFont="1" applyBorder="1" applyAlignment="1">
      <alignment horizontal="center" vertical="center"/>
    </xf>
    <xf numFmtId="0" fontId="29" fillId="0" borderId="16" xfId="23" applyFont="1" applyBorder="1" applyAlignment="1">
      <alignment horizontal="center" vertical="center"/>
    </xf>
    <xf numFmtId="0" fontId="26" fillId="0" borderId="16" xfId="23" applyFont="1" applyBorder="1" applyAlignment="1">
      <alignment horizontal="left" vertical="center"/>
    </xf>
    <xf numFmtId="0" fontId="31" fillId="0" borderId="9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31" fillId="0" borderId="16" xfId="0" applyFont="1" applyBorder="1" applyAlignment="1">
      <alignment horizontal="left" vertical="center" wrapText="1"/>
    </xf>
    <xf numFmtId="0" fontId="26" fillId="11" borderId="9" xfId="0" applyFont="1" applyFill="1" applyBorder="1" applyAlignment="1">
      <alignment horizontal="center" vertical="center"/>
    </xf>
    <xf numFmtId="0" fontId="26" fillId="11" borderId="10" xfId="0" applyFont="1" applyFill="1" applyBorder="1" applyAlignment="1">
      <alignment horizontal="center" vertical="center"/>
    </xf>
    <xf numFmtId="0" fontId="26" fillId="11" borderId="16" xfId="0" applyFont="1" applyFill="1" applyBorder="1" applyAlignment="1">
      <alignment horizontal="center" vertical="center"/>
    </xf>
    <xf numFmtId="0" fontId="26" fillId="11" borderId="20" xfId="0" applyFont="1" applyFill="1" applyBorder="1" applyAlignment="1">
      <alignment horizontal="center" vertical="center"/>
    </xf>
    <xf numFmtId="0" fontId="26" fillId="11" borderId="19" xfId="0" applyFont="1" applyFill="1" applyBorder="1" applyAlignment="1">
      <alignment horizontal="center" vertical="center"/>
    </xf>
    <xf numFmtId="0" fontId="31" fillId="0" borderId="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6" xfId="0" applyFont="1" applyBorder="1"/>
    <xf numFmtId="0" fontId="28" fillId="0" borderId="9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8" fillId="0" borderId="21" xfId="0" applyFont="1" applyBorder="1" applyAlignment="1">
      <alignment horizontal="center"/>
    </xf>
    <xf numFmtId="0" fontId="28" fillId="0" borderId="19" xfId="0" applyFont="1" applyBorder="1" applyAlignment="1">
      <alignment horizontal="center"/>
    </xf>
    <xf numFmtId="0" fontId="28" fillId="0" borderId="20" xfId="0" applyFont="1" applyBorder="1" applyAlignment="1">
      <alignment vertical="center"/>
    </xf>
    <xf numFmtId="0" fontId="28" fillId="0" borderId="19" xfId="0" applyFont="1" applyBorder="1" applyAlignment="1">
      <alignment vertical="center"/>
    </xf>
    <xf numFmtId="175" fontId="28" fillId="0" borderId="6" xfId="0" applyNumberFormat="1" applyFont="1" applyBorder="1"/>
    <xf numFmtId="10" fontId="41" fillId="0" borderId="20" xfId="0" applyNumberFormat="1" applyFont="1" applyBorder="1" applyAlignment="1">
      <alignment horizontal="center" vertical="center"/>
    </xf>
    <xf numFmtId="10" fontId="41" fillId="0" borderId="19" xfId="0" applyNumberFormat="1" applyFont="1" applyBorder="1" applyAlignment="1">
      <alignment horizontal="center" vertical="center"/>
    </xf>
    <xf numFmtId="10" fontId="41" fillId="17" borderId="20" xfId="0" applyNumberFormat="1" applyFont="1" applyFill="1" applyBorder="1" applyAlignment="1">
      <alignment horizontal="center" vertical="center"/>
    </xf>
    <xf numFmtId="10" fontId="41" fillId="17" borderId="19" xfId="0" applyNumberFormat="1" applyFont="1" applyFill="1" applyBorder="1" applyAlignment="1">
      <alignment horizontal="center" vertical="center"/>
    </xf>
    <xf numFmtId="0" fontId="28" fillId="0" borderId="2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35" fillId="0" borderId="8" xfId="0" applyFont="1" applyBorder="1" applyAlignment="1">
      <alignment horizontal="center" vertical="top"/>
    </xf>
    <xf numFmtId="0" fontId="25" fillId="0" borderId="11" xfId="0" applyFont="1" applyBorder="1" applyAlignment="1">
      <alignment horizontal="center" vertical="center"/>
    </xf>
    <xf numFmtId="0" fontId="27" fillId="0" borderId="0" xfId="0" applyFont="1" applyAlignment="1">
      <alignment horizontal="center"/>
    </xf>
  </cellXfs>
  <cellStyles count="69">
    <cellStyle name="60% - Accent1" xfId="1" xr:uid="{7A640B65-83AA-4D8D-9AF9-D27CD6CBE057}"/>
    <cellStyle name="Accent1" xfId="2" xr:uid="{95D81A54-B7A9-483A-879E-51D080290269}"/>
    <cellStyle name="Check Cell" xfId="3" xr:uid="{7CFC34B3-5768-4992-9E03-A221B9F05512}"/>
    <cellStyle name="Data" xfId="4" xr:uid="{EFA6628A-63CF-4650-AD74-3ADE53AAB1B1}"/>
    <cellStyle name="Euro" xfId="5" xr:uid="{8E8FDB8B-2ECD-4DEA-9FE3-9A503AAAFB05}"/>
    <cellStyle name="Excel Built-in Normal" xfId="6" xr:uid="{02FBF1B8-FDA0-497E-8D93-2EB402D3694D}"/>
    <cellStyle name="Excel Built-in Normal 1" xfId="7" xr:uid="{4302EE4F-FD3E-405F-AC56-5B631D719C8E}"/>
    <cellStyle name="Excel_BuiltIn_Comma" xfId="8" xr:uid="{15ACF050-25DE-465E-9FAB-1289AAB182F2}"/>
    <cellStyle name="Fixo" xfId="9" xr:uid="{46C52978-4C3C-4CE4-BD67-1059B7CFF113}"/>
    <cellStyle name="Good" xfId="10" xr:uid="{420F28C7-F89A-40BE-B92C-37BCB3E9982F}"/>
    <cellStyle name="HEADER" xfId="11" xr:uid="{CFB823EC-0807-4076-96EA-2CB6824CF9C6}"/>
    <cellStyle name="Input" xfId="12" xr:uid="{353ADE4E-8809-4891-A3A9-1F03AE00EB9F}"/>
    <cellStyle name="Linked Cell" xfId="13" xr:uid="{8A9F24C2-9BB3-4BFB-A625-D0E897F9DF7D}"/>
    <cellStyle name="Milliers [0]_after_discount" xfId="14" xr:uid="{9425B3B6-E081-4924-9C1D-2DB0A7FEE558}"/>
    <cellStyle name="Milliers_after_discount" xfId="15" xr:uid="{CE504CD2-7AC7-4D7E-BD69-52C27D9B1B5A}"/>
    <cellStyle name="Model" xfId="16" xr:uid="{FDF4766A-0576-4B99-A91C-9D624AC41712}"/>
    <cellStyle name="Moeda" xfId="17" builtinId="4"/>
    <cellStyle name="Moeda 2" xfId="18" xr:uid="{D88F3A5E-8407-420D-8B21-7A3B40195DA9}"/>
    <cellStyle name="Moeda 3" xfId="19" xr:uid="{986708A4-087A-45EC-93A9-6466D01B2A0E}"/>
    <cellStyle name="Monétaire [0]_after_discount" xfId="20" xr:uid="{DEDE3D0F-2DF0-44FE-A2A2-0D200D731933}"/>
    <cellStyle name="Monétaire_after_discount" xfId="21" xr:uid="{391A6D81-E8BB-4F37-9E0A-15EFD760B50A}"/>
    <cellStyle name="Neutral" xfId="22" xr:uid="{3516D754-9A79-4E70-819D-2E572AAB3DC5}"/>
    <cellStyle name="Normal" xfId="0" builtinId="0"/>
    <cellStyle name="Normal 10" xfId="23" xr:uid="{DE68A206-244B-4769-8701-198541AE06DE}"/>
    <cellStyle name="Normal 2" xfId="24" xr:uid="{3A4E55CD-B5E5-4A0A-8C39-C5F158A79833}"/>
    <cellStyle name="Normal 2 2" xfId="25" xr:uid="{6EE8242E-6D8C-4818-9576-FD657D746482}"/>
    <cellStyle name="Normal 2 2 2" xfId="26" xr:uid="{4341CA15-AEAF-4C9D-B8B4-EC345B3B511D}"/>
    <cellStyle name="Normal 2 3" xfId="27" xr:uid="{4E7D2266-0650-46CF-A8C9-9C7D410DC4E6}"/>
    <cellStyle name="Normal 2 4" xfId="28" xr:uid="{53E53A7C-C490-425E-981B-79FFF90EC76B}"/>
    <cellStyle name="Normal 3" xfId="29" xr:uid="{65F49706-5F0F-42AC-B779-90CB1C80AD66}"/>
    <cellStyle name="Normal 4" xfId="30" xr:uid="{C8CDFDCD-A84A-404A-8B96-F82EBB59803F}"/>
    <cellStyle name="Normal 5" xfId="31" xr:uid="{A8DE7AAD-E565-438A-8C7A-996A3DB05A93}"/>
    <cellStyle name="Normal 6" xfId="32" xr:uid="{12F78647-6B38-4A68-92EC-59634EAD1775}"/>
    <cellStyle name="Note" xfId="33" xr:uid="{E711428E-D41E-4FBA-BF62-FA34E31A52FF}"/>
    <cellStyle name="Œ…‹æØ‚è [0.00]_COST_SUM" xfId="34" xr:uid="{7DBD5744-F704-4939-8456-C90C024AC883}"/>
    <cellStyle name="Œ…‹æØ‚è_COST_SUM" xfId="35" xr:uid="{4E826EB0-1C18-4FF5-BCB1-F3C2AC51B1E0}"/>
    <cellStyle name="Percentual" xfId="36" xr:uid="{3000044F-B28D-40FB-8AB8-73D7DA628D1E}"/>
    <cellStyle name="Ponto" xfId="37" xr:uid="{AA8E502F-196D-41B5-A23B-108BBB06407F}"/>
    <cellStyle name="Porcentagem" xfId="38" builtinId="5"/>
    <cellStyle name="Porcentagem 2" xfId="39" xr:uid="{8C7CC6FC-A750-48FE-A107-0194CF5D08B1}"/>
    <cellStyle name="Porcentagem 2 2" xfId="40" xr:uid="{FA95DEC8-2BC0-44F2-8F66-78D01DE4AEF0}"/>
    <cellStyle name="Porcentagem 3" xfId="41" xr:uid="{0A919145-5296-4F16-8903-C5E9E85357FB}"/>
    <cellStyle name="Porcentagem 3 2" xfId="42" xr:uid="{9E921F07-DF2D-43DC-B8A8-485DE81799B5}"/>
    <cellStyle name="Porcentagem 4" xfId="43" xr:uid="{8EF82CBB-F007-453D-A019-D1A521880F51}"/>
    <cellStyle name="Porcentagem 5" xfId="44" xr:uid="{CE8D5E65-949F-4FB0-9D85-444E495AEEFD}"/>
    <cellStyle name="Separador de m" xfId="45" xr:uid="{8BCB7145-447C-4DCA-9B5E-4F922F12BFF8}"/>
    <cellStyle name="Separador de milhares 2" xfId="46" xr:uid="{F70B86C8-C9B9-4933-AFCA-08D9A353B86E}"/>
    <cellStyle name="Separador de milhares 2 2" xfId="47" xr:uid="{4D0BBDE5-AC27-4DF3-A62E-79F57B3A2D36}"/>
    <cellStyle name="Separador de milhares 3" xfId="48" xr:uid="{A84FEF20-9B3C-4884-8118-0F1360C8EB76}"/>
    <cellStyle name="Separador de milhares 3 2" xfId="49" xr:uid="{C968B1F0-76C6-4AAF-ADAB-F6CE72D61257}"/>
    <cellStyle name="Separador de milhares 4" xfId="50" xr:uid="{54FE2B7B-4A0A-4307-9CD0-E9E22836793D}"/>
    <cellStyle name="Separador de milhares 5" xfId="51" xr:uid="{7FA69CE8-9AC2-43FF-B7A7-A14EEFB8B478}"/>
    <cellStyle name="Separador de milhares 6" xfId="52" xr:uid="{C9197E2E-E7B6-4150-9742-D23F06332542}"/>
    <cellStyle name="Separador de milhares 6 2" xfId="53" xr:uid="{56D25584-F61E-458C-92EB-A14004E90672}"/>
    <cellStyle name="Separador de milhares 7" xfId="54" xr:uid="{99E5F79E-9974-47D6-B055-17693128D423}"/>
    <cellStyle name="subhead" xfId="55" xr:uid="{86CAC86D-C709-4054-9AF9-88A81989F2C1}"/>
    <cellStyle name="SUBTIT" xfId="56" xr:uid="{11349609-D40F-4105-B651-2EDA499A3E57}"/>
    <cellStyle name="SUBTIT 2" xfId="57" xr:uid="{D4E9090A-275D-4017-9A23-D9A19655E6B9}"/>
    <cellStyle name="Título 1 1" xfId="58" xr:uid="{2313C1AA-719A-4453-8749-AAD341EE0B62}"/>
    <cellStyle name="Titulo1" xfId="59" xr:uid="{5121F1DF-29BE-4574-AFE1-90F34AE664F6}"/>
    <cellStyle name="Titulo2" xfId="60" xr:uid="{AF30CE76-5050-421F-8909-699196EA37C6}"/>
    <cellStyle name="Vírgula" xfId="61" builtinId="3"/>
    <cellStyle name="Vírgula 2" xfId="62" xr:uid="{49B66292-0EF6-48F4-BF2E-6536D1DEC007}"/>
    <cellStyle name="Vírgula 2 2" xfId="63" xr:uid="{4AD0043C-E677-4070-815C-271A50019BDC}"/>
    <cellStyle name="Vírgula 3" xfId="64" xr:uid="{5FCA7C74-499B-47C4-93C4-7184C28B79F4}"/>
    <cellStyle name="Vírgula 4" xfId="65" xr:uid="{9B44E213-8E92-4257-BBCC-A67B8C7E71F0}"/>
    <cellStyle name="Vírgula 5" xfId="66" xr:uid="{5024C0B0-5B1E-4F89-AAAB-7EBEC963EF38}"/>
    <cellStyle name="Vírgula 6" xfId="67" xr:uid="{5E538864-8493-44F4-BF97-C9DA2B665BB8}"/>
    <cellStyle name="Warning Text" xfId="68" xr:uid="{86A917E6-D1A6-468A-AB92-A47F68FC7B2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2</xdr:col>
      <xdr:colOff>161925</xdr:colOff>
      <xdr:row>0</xdr:row>
      <xdr:rowOff>542925</xdr:rowOff>
    </xdr:to>
    <xdr:pic>
      <xdr:nvPicPr>
        <xdr:cNvPr id="62765" name="Picture 1">
          <a:extLst>
            <a:ext uri="{FF2B5EF4-FFF2-40B4-BE49-F238E27FC236}">
              <a16:creationId xmlns:a16="http://schemas.microsoft.com/office/drawing/2014/main" id="{D4BCAE89-65B3-A3F2-DA2F-14B414376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47625"/>
          <a:ext cx="127635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1</xdr:col>
      <xdr:colOff>609600</xdr:colOff>
      <xdr:row>0</xdr:row>
      <xdr:rowOff>542925</xdr:rowOff>
    </xdr:to>
    <xdr:pic>
      <xdr:nvPicPr>
        <xdr:cNvPr id="64806" name="Picture 1">
          <a:extLst>
            <a:ext uri="{FF2B5EF4-FFF2-40B4-BE49-F238E27FC236}">
              <a16:creationId xmlns:a16="http://schemas.microsoft.com/office/drawing/2014/main" id="{3A4148EC-B742-332F-923D-6582EE4A0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7625"/>
          <a:ext cx="1285875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1</xdr:col>
      <xdr:colOff>695325</xdr:colOff>
      <xdr:row>0</xdr:row>
      <xdr:rowOff>533400</xdr:rowOff>
    </xdr:to>
    <xdr:pic>
      <xdr:nvPicPr>
        <xdr:cNvPr id="65831" name="Picture 1">
          <a:extLst>
            <a:ext uri="{FF2B5EF4-FFF2-40B4-BE49-F238E27FC236}">
              <a16:creationId xmlns:a16="http://schemas.microsoft.com/office/drawing/2014/main" id="{5B242138-F42F-D0F5-0E33-46F6D0C4F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76350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0</xdr:row>
      <xdr:rowOff>28575</xdr:rowOff>
    </xdr:from>
    <xdr:to>
      <xdr:col>1</xdr:col>
      <xdr:colOff>1457325</xdr:colOff>
      <xdr:row>0</xdr:row>
      <xdr:rowOff>533400</xdr:rowOff>
    </xdr:to>
    <xdr:pic>
      <xdr:nvPicPr>
        <xdr:cNvPr id="67747" name="Picture 1">
          <a:extLst>
            <a:ext uri="{FF2B5EF4-FFF2-40B4-BE49-F238E27FC236}">
              <a16:creationId xmlns:a16="http://schemas.microsoft.com/office/drawing/2014/main" id="{0C09EF58-C86D-D5EF-50A7-DDA694AF0A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8575"/>
          <a:ext cx="1428750" cy="504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Meus%20documentos\Planilhas\OR&#199;AMENTO%20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muce/Desktop/Nova%20pasta%20(2)/PM%203.06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Ponte%20Comunidade%20Ribeir&#227;o%20Santa%20Cru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COMPOS."/>
      <sheetName val="ORÇAMENTO"/>
      <sheetName val="CONCRETO FUNDAÇÃO"/>
      <sheetName val="CONCRETO ESTRUTURA"/>
      <sheetName val="PARETO  |  ABC"/>
      <sheetName val="GRÁFICO"/>
    </sheetNames>
    <sheetDataSet>
      <sheetData sheetId="0">
        <row r="8">
          <cell r="G8">
            <v>2.89</v>
          </cell>
        </row>
        <row r="11">
          <cell r="B11" t="str">
            <v xml:space="preserve">  Pedreiro de acabamento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Orcamentária"/>
      <sheetName val="Memória de Cálculo"/>
      <sheetName val="Cronograma"/>
      <sheetName val="Composições"/>
      <sheetName val="Orçamento"/>
      <sheetName val="BDI"/>
    </sheetNames>
    <sheetDataSet>
      <sheetData sheetId="0">
        <row r="11">
          <cell r="G11">
            <v>16217.7</v>
          </cell>
        </row>
        <row r="15">
          <cell r="G15">
            <v>816.83</v>
          </cell>
        </row>
        <row r="17">
          <cell r="G17">
            <v>3649.67</v>
          </cell>
        </row>
        <row r="29">
          <cell r="G29">
            <v>679.4</v>
          </cell>
        </row>
        <row r="37">
          <cell r="G37">
            <v>679.4</v>
          </cell>
        </row>
        <row r="49">
          <cell r="G49">
            <v>679.4</v>
          </cell>
        </row>
        <row r="55">
          <cell r="G55">
            <v>19.73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3657B-67DF-4108-90C7-F03E634D1303}">
  <sheetPr>
    <pageSetUpPr fitToPage="1"/>
  </sheetPr>
  <dimension ref="A1:M141"/>
  <sheetViews>
    <sheetView showGridLines="0" showZeros="0" tabSelected="1" view="pageBreakPreview" topLeftCell="A124" zoomScale="115" zoomScaleNormal="115" zoomScaleSheetLayoutView="115" workbookViewId="0">
      <selection activeCell="F131" sqref="F131"/>
    </sheetView>
  </sheetViews>
  <sheetFormatPr defaultRowHeight="12.75"/>
  <cols>
    <col min="1" max="1" width="5.7109375" style="34" customWidth="1"/>
    <col min="2" max="3" width="11.7109375" style="34" customWidth="1"/>
    <col min="4" max="4" width="60.7109375" style="34" customWidth="1"/>
    <col min="5" max="5" width="8.5703125" style="103" customWidth="1"/>
    <col min="6" max="6" width="12" style="103" customWidth="1"/>
    <col min="7" max="7" width="12" style="45" customWidth="1"/>
    <col min="8" max="8" width="12" style="34" customWidth="1"/>
    <col min="9" max="9" width="14.5703125" style="34" customWidth="1"/>
    <col min="10" max="12" width="9.140625" style="34"/>
    <col min="13" max="13" width="22" style="34" customWidth="1"/>
    <col min="14" max="16384" width="9.140625" style="34"/>
  </cols>
  <sheetData>
    <row r="1" spans="1:13" ht="45" customHeight="1">
      <c r="A1" s="188"/>
      <c r="B1" s="189"/>
      <c r="C1" s="102"/>
      <c r="D1" s="186"/>
      <c r="E1" s="186"/>
      <c r="F1" s="186"/>
      <c r="G1" s="186"/>
      <c r="H1" s="186"/>
      <c r="I1" s="187"/>
    </row>
    <row r="2" spans="1:13" s="40" customFormat="1" ht="15" customHeight="1">
      <c r="A2" s="190" t="s">
        <v>25</v>
      </c>
      <c r="B2" s="191"/>
      <c r="C2" s="191"/>
      <c r="D2" s="191"/>
      <c r="E2" s="191"/>
      <c r="F2" s="191"/>
      <c r="G2" s="191"/>
      <c r="H2" s="191"/>
      <c r="I2" s="192"/>
    </row>
    <row r="3" spans="1:13" s="41" customFormat="1" ht="15" customHeight="1">
      <c r="A3" s="202" t="s">
        <v>57</v>
      </c>
      <c r="B3" s="203"/>
      <c r="C3" s="203"/>
      <c r="D3" s="203"/>
      <c r="E3" s="204"/>
      <c r="F3" s="198"/>
      <c r="G3" s="199"/>
      <c r="H3" s="200"/>
      <c r="I3" s="201"/>
    </row>
    <row r="4" spans="1:13" s="41" customFormat="1" ht="24.75" customHeight="1">
      <c r="A4" s="175" t="s">
        <v>381</v>
      </c>
      <c r="B4" s="176"/>
      <c r="C4" s="176"/>
      <c r="D4" s="176"/>
      <c r="E4" s="177"/>
      <c r="F4" s="198" t="s">
        <v>20</v>
      </c>
      <c r="G4" s="199"/>
      <c r="H4" s="166">
        <f ca="1">TODAY()</f>
        <v>45877</v>
      </c>
      <c r="I4" s="167"/>
    </row>
    <row r="5" spans="1:13" s="41" customFormat="1" ht="15" customHeight="1">
      <c r="A5" s="175" t="s">
        <v>382</v>
      </c>
      <c r="B5" s="193"/>
      <c r="C5" s="193"/>
      <c r="D5" s="193"/>
      <c r="E5" s="194"/>
      <c r="F5" s="178" t="s">
        <v>6</v>
      </c>
      <c r="G5" s="178"/>
      <c r="H5" s="178"/>
      <c r="I5" s="178"/>
    </row>
    <row r="6" spans="1:13" s="41" customFormat="1" ht="30" customHeight="1">
      <c r="A6" s="195" t="s">
        <v>269</v>
      </c>
      <c r="B6" s="196"/>
      <c r="C6" s="196"/>
      <c r="D6" s="196"/>
      <c r="E6" s="197"/>
      <c r="F6" s="9" t="s">
        <v>19</v>
      </c>
      <c r="G6" s="10" t="s">
        <v>3</v>
      </c>
      <c r="H6" s="9" t="s">
        <v>29</v>
      </c>
      <c r="I6" s="9" t="s">
        <v>4</v>
      </c>
    </row>
    <row r="7" spans="1:13" s="41" customFormat="1" ht="30" customHeight="1">
      <c r="A7" s="182" t="s">
        <v>31</v>
      </c>
      <c r="B7" s="183"/>
      <c r="C7" s="183"/>
      <c r="D7" s="183"/>
      <c r="E7" s="184"/>
      <c r="F7" s="8" t="s">
        <v>22</v>
      </c>
      <c r="G7" s="49">
        <v>0.05</v>
      </c>
      <c r="H7" s="9" t="s">
        <v>28</v>
      </c>
      <c r="I7" s="48">
        <f>BDI!H27</f>
        <v>0.24432149174214191</v>
      </c>
    </row>
    <row r="8" spans="1:13" ht="5.0999999999999996" customHeight="1">
      <c r="A8" s="185"/>
      <c r="B8" s="185"/>
      <c r="C8" s="185"/>
      <c r="D8" s="185"/>
      <c r="E8" s="185"/>
      <c r="F8" s="185"/>
      <c r="G8" s="185"/>
      <c r="H8" s="185"/>
      <c r="I8" s="185"/>
    </row>
    <row r="9" spans="1:13" s="41" customFormat="1" ht="45" customHeight="1">
      <c r="A9" s="9" t="s">
        <v>0</v>
      </c>
      <c r="B9" s="9" t="s">
        <v>23</v>
      </c>
      <c r="C9" s="9" t="s">
        <v>56</v>
      </c>
      <c r="D9" s="9" t="s">
        <v>24</v>
      </c>
      <c r="E9" s="9" t="s">
        <v>2</v>
      </c>
      <c r="F9" s="9" t="s">
        <v>1</v>
      </c>
      <c r="G9" s="7" t="s">
        <v>26</v>
      </c>
      <c r="H9" s="8" t="s">
        <v>27</v>
      </c>
      <c r="I9" s="8" t="s">
        <v>5</v>
      </c>
    </row>
    <row r="10" spans="1:13" ht="25.5" customHeight="1">
      <c r="A10" s="149" t="s">
        <v>60</v>
      </c>
      <c r="B10" s="205" t="s">
        <v>375</v>
      </c>
      <c r="C10" s="205"/>
      <c r="D10" s="205"/>
      <c r="E10" s="205"/>
      <c r="F10" s="205"/>
      <c r="G10" s="205"/>
      <c r="H10" s="205"/>
      <c r="I10" s="150">
        <f>SUM(I11,I14,I21,I37,I44,I59)</f>
        <v>657628.5</v>
      </c>
      <c r="M10" s="114"/>
    </row>
    <row r="11" spans="1:13" ht="12" customHeight="1">
      <c r="A11" s="3" t="s">
        <v>7</v>
      </c>
      <c r="B11" s="4"/>
      <c r="C11" s="4"/>
      <c r="D11" s="50" t="s">
        <v>34</v>
      </c>
      <c r="E11" s="5"/>
      <c r="F11" s="6"/>
      <c r="G11" s="6"/>
      <c r="H11" s="6"/>
      <c r="I11" s="51">
        <f>SUM(I12)</f>
        <v>20180.03</v>
      </c>
      <c r="M11" s="115"/>
    </row>
    <row r="12" spans="1:13" ht="29.25" customHeight="1">
      <c r="A12" s="47" t="s">
        <v>271</v>
      </c>
      <c r="B12" s="52" t="s">
        <v>50</v>
      </c>
      <c r="C12" s="52" t="s">
        <v>68</v>
      </c>
      <c r="D12" s="53" t="s">
        <v>34</v>
      </c>
      <c r="E12" s="47" t="s">
        <v>49</v>
      </c>
      <c r="F12" s="46">
        <v>1</v>
      </c>
      <c r="G12" s="54">
        <f>'[3]Planilha Orcamentária'!$G$11</f>
        <v>16217.7</v>
      </c>
      <c r="H12" s="54">
        <f>ROUND($I$7*G12+G12,2)</f>
        <v>20180.03</v>
      </c>
      <c r="I12" s="54">
        <f>ROUND(H12*F12,2)</f>
        <v>20180.03</v>
      </c>
      <c r="M12" s="115"/>
    </row>
    <row r="13" spans="1:13" ht="12" customHeight="1">
      <c r="A13" s="165"/>
      <c r="B13" s="165"/>
      <c r="C13" s="165"/>
      <c r="D13" s="165"/>
      <c r="E13" s="165"/>
      <c r="F13" s="165"/>
      <c r="G13" s="165"/>
      <c r="H13" s="165"/>
      <c r="I13" s="165"/>
    </row>
    <row r="14" spans="1:13" s="40" customFormat="1" ht="12" customHeight="1">
      <c r="A14" s="3" t="s">
        <v>59</v>
      </c>
      <c r="B14" s="4"/>
      <c r="C14" s="4"/>
      <c r="D14" s="50" t="s">
        <v>61</v>
      </c>
      <c r="E14" s="5"/>
      <c r="F14" s="6"/>
      <c r="G14" s="6"/>
      <c r="H14" s="6"/>
      <c r="I14" s="51">
        <f>SUM(I15:I19)</f>
        <v>20455.389999999996</v>
      </c>
    </row>
    <row r="15" spans="1:13" s="40" customFormat="1" ht="32.25" customHeight="1">
      <c r="A15" s="47" t="s">
        <v>273</v>
      </c>
      <c r="B15" s="52" t="s">
        <v>121</v>
      </c>
      <c r="C15" s="52" t="s">
        <v>119</v>
      </c>
      <c r="D15" s="53" t="s">
        <v>123</v>
      </c>
      <c r="E15" s="47" t="s">
        <v>58</v>
      </c>
      <c r="F15" s="46">
        <v>4.5</v>
      </c>
      <c r="G15" s="54">
        <v>505.33</v>
      </c>
      <c r="H15" s="54">
        <f>ROUND($I$7*G15+G15,2)</f>
        <v>628.79</v>
      </c>
      <c r="I15" s="54">
        <f>ROUND(H15*F15,2)</f>
        <v>2829.56</v>
      </c>
    </row>
    <row r="16" spans="1:13" ht="36.75" customHeight="1">
      <c r="A16" s="47" t="s">
        <v>274</v>
      </c>
      <c r="B16" s="52" t="s">
        <v>206</v>
      </c>
      <c r="C16" s="52" t="s">
        <v>206</v>
      </c>
      <c r="D16" s="53" t="s">
        <v>244</v>
      </c>
      <c r="E16" s="47" t="s">
        <v>58</v>
      </c>
      <c r="F16" s="46">
        <v>12</v>
      </c>
      <c r="G16" s="54">
        <f>'[3]Planilha Orcamentária'!$G$15</f>
        <v>816.83</v>
      </c>
      <c r="H16" s="54">
        <f>ROUND($I$7*G16+G16,2)</f>
        <v>1016.4</v>
      </c>
      <c r="I16" s="54">
        <f>ROUND(H16*F16,2)</f>
        <v>12196.8</v>
      </c>
    </row>
    <row r="17" spans="1:9" ht="20.25" customHeight="1">
      <c r="A17" s="47" t="s">
        <v>275</v>
      </c>
      <c r="B17" s="52" t="s">
        <v>122</v>
      </c>
      <c r="C17" s="52" t="s">
        <v>119</v>
      </c>
      <c r="D17" s="53" t="s">
        <v>124</v>
      </c>
      <c r="E17" s="47" t="s">
        <v>58</v>
      </c>
      <c r="F17" s="46">
        <v>63</v>
      </c>
      <c r="G17" s="54">
        <v>4.82</v>
      </c>
      <c r="H17" s="54">
        <f>ROUND($I$7*G17+G17,2)</f>
        <v>6</v>
      </c>
      <c r="I17" s="54">
        <f>ROUND(H17*F17,2)</f>
        <v>378</v>
      </c>
    </row>
    <row r="18" spans="1:9" ht="51" customHeight="1">
      <c r="A18" s="47" t="s">
        <v>276</v>
      </c>
      <c r="B18" s="52" t="s">
        <v>267</v>
      </c>
      <c r="C18" s="52">
        <v>1</v>
      </c>
      <c r="D18" s="53" t="s">
        <v>268</v>
      </c>
      <c r="E18" s="47" t="s">
        <v>49</v>
      </c>
      <c r="F18" s="46">
        <v>1</v>
      </c>
      <c r="G18" s="54">
        <f>'[3]Planilha Orcamentária'!$G$17</f>
        <v>3649.67</v>
      </c>
      <c r="H18" s="54">
        <f>ROUND($I$7*G18+G18,2)</f>
        <v>4541.3599999999997</v>
      </c>
      <c r="I18" s="54">
        <f>ROUND(H18*F18,2)</f>
        <v>4541.3599999999997</v>
      </c>
    </row>
    <row r="19" spans="1:9" ht="30" customHeight="1">
      <c r="A19" s="47" t="s">
        <v>277</v>
      </c>
      <c r="B19" s="52" t="s">
        <v>69</v>
      </c>
      <c r="C19" s="52" t="s">
        <v>68</v>
      </c>
      <c r="D19" s="53" t="s">
        <v>120</v>
      </c>
      <c r="E19" s="47" t="s">
        <v>58</v>
      </c>
      <c r="F19" s="46">
        <v>63</v>
      </c>
      <c r="G19" s="54">
        <v>6.5</v>
      </c>
      <c r="H19" s="54">
        <f>ROUND($I$7*G19+G19,2)</f>
        <v>8.09</v>
      </c>
      <c r="I19" s="54">
        <f>ROUND(H19*F19,2)</f>
        <v>509.67</v>
      </c>
    </row>
    <row r="20" spans="1:9" s="40" customFormat="1" ht="12" customHeight="1">
      <c r="A20" s="165"/>
      <c r="B20" s="165"/>
      <c r="C20" s="165"/>
      <c r="D20" s="165"/>
      <c r="E20" s="165"/>
      <c r="F20" s="165"/>
      <c r="G20" s="165"/>
      <c r="H20" s="165"/>
      <c r="I20" s="165"/>
    </row>
    <row r="21" spans="1:9" s="40" customFormat="1" ht="15" customHeight="1">
      <c r="A21" s="3" t="s">
        <v>279</v>
      </c>
      <c r="B21" s="4"/>
      <c r="C21" s="4"/>
      <c r="D21" s="50" t="s">
        <v>137</v>
      </c>
      <c r="E21" s="5"/>
      <c r="F21" s="6"/>
      <c r="G21" s="6"/>
      <c r="H21" s="6"/>
      <c r="I21" s="51">
        <f>SUM(I22:I35)</f>
        <v>147380.22999999998</v>
      </c>
    </row>
    <row r="22" spans="1:9" ht="27.75" customHeight="1">
      <c r="A22" s="47" t="s">
        <v>280</v>
      </c>
      <c r="B22" s="52" t="s">
        <v>138</v>
      </c>
      <c r="C22" s="52" t="s">
        <v>62</v>
      </c>
      <c r="D22" s="53" t="s">
        <v>141</v>
      </c>
      <c r="E22" s="47" t="s">
        <v>49</v>
      </c>
      <c r="F22" s="46">
        <v>1</v>
      </c>
      <c r="G22" s="54">
        <v>915.03</v>
      </c>
      <c r="H22" s="54">
        <f>ROUND($I$7*G22+G22,2)</f>
        <v>1138.5899999999999</v>
      </c>
      <c r="I22" s="54">
        <f>ROUND(H22*F22,2)</f>
        <v>1138.5899999999999</v>
      </c>
    </row>
    <row r="23" spans="1:9" ht="39.75" customHeight="1">
      <c r="A23" s="47" t="s">
        <v>281</v>
      </c>
      <c r="B23" s="52" t="s">
        <v>139</v>
      </c>
      <c r="C23" s="52" t="s">
        <v>62</v>
      </c>
      <c r="D23" s="53" t="s">
        <v>142</v>
      </c>
      <c r="E23" s="47" t="s">
        <v>145</v>
      </c>
      <c r="F23" s="46">
        <v>30</v>
      </c>
      <c r="G23" s="54">
        <v>79.09</v>
      </c>
      <c r="H23" s="54">
        <f>ROUND($I$7*G23+G23,2)</f>
        <v>98.41</v>
      </c>
      <c r="I23" s="54">
        <f>ROUND(H23*F23,2)</f>
        <v>2952.3</v>
      </c>
    </row>
    <row r="24" spans="1:9" ht="50.25" customHeight="1">
      <c r="A24" s="47" t="s">
        <v>303</v>
      </c>
      <c r="B24" s="52">
        <v>102312</v>
      </c>
      <c r="C24" s="52" t="s">
        <v>119</v>
      </c>
      <c r="D24" s="53" t="s">
        <v>143</v>
      </c>
      <c r="E24" s="47" t="s">
        <v>129</v>
      </c>
      <c r="F24" s="46">
        <v>171.99</v>
      </c>
      <c r="G24" s="54">
        <v>10.72</v>
      </c>
      <c r="H24" s="54">
        <f>ROUND($I$7*G24+G24,2)</f>
        <v>13.34</v>
      </c>
      <c r="I24" s="54">
        <f>ROUND(H24*F24,2)</f>
        <v>2294.35</v>
      </c>
    </row>
    <row r="25" spans="1:9" ht="42.75" customHeight="1">
      <c r="A25" s="47" t="s">
        <v>336</v>
      </c>
      <c r="B25" s="52" t="s">
        <v>178</v>
      </c>
      <c r="C25" s="52" t="s">
        <v>62</v>
      </c>
      <c r="D25" s="53" t="s">
        <v>179</v>
      </c>
      <c r="E25" s="47" t="s">
        <v>49</v>
      </c>
      <c r="F25" s="46">
        <v>1</v>
      </c>
      <c r="G25" s="54">
        <v>17611.84</v>
      </c>
      <c r="H25" s="54">
        <f>ROUND($I$7*G25+G25,2)</f>
        <v>21914.79</v>
      </c>
      <c r="I25" s="54">
        <f>ROUND(H25*F25,2)</f>
        <v>21914.79</v>
      </c>
    </row>
    <row r="26" spans="1:9" ht="33.75">
      <c r="A26" s="47" t="s">
        <v>337</v>
      </c>
      <c r="B26" s="52" t="s">
        <v>176</v>
      </c>
      <c r="C26" s="52" t="s">
        <v>119</v>
      </c>
      <c r="D26" s="53" t="s">
        <v>177</v>
      </c>
      <c r="E26" s="47" t="s">
        <v>145</v>
      </c>
      <c r="F26" s="46">
        <v>340</v>
      </c>
      <c r="G26" s="54">
        <v>151.57</v>
      </c>
      <c r="H26" s="54">
        <f>ROUND($I$7*G26+G26,2)</f>
        <v>188.6</v>
      </c>
      <c r="I26" s="54">
        <f>ROUND(H26*F26,2)</f>
        <v>64124</v>
      </c>
    </row>
    <row r="27" spans="1:9" ht="34.5" customHeight="1">
      <c r="A27" s="47" t="s">
        <v>338</v>
      </c>
      <c r="B27" s="52" t="s">
        <v>133</v>
      </c>
      <c r="C27" s="52" t="s">
        <v>119</v>
      </c>
      <c r="D27" s="53" t="s">
        <v>136</v>
      </c>
      <c r="E27" s="47" t="s">
        <v>129</v>
      </c>
      <c r="F27" s="46">
        <v>24.03</v>
      </c>
      <c r="G27" s="54">
        <v>40.5</v>
      </c>
      <c r="H27" s="54">
        <f t="shared" ref="H27:H35" si="0">ROUND($I$7*G27+G27,2)</f>
        <v>50.4</v>
      </c>
      <c r="I27" s="54">
        <f t="shared" ref="I27:I35" si="1">ROUND(H27*F27,2)</f>
        <v>1211.1099999999999</v>
      </c>
    </row>
    <row r="28" spans="1:9" ht="39.75" customHeight="1">
      <c r="A28" s="47" t="s">
        <v>339</v>
      </c>
      <c r="B28" s="52" t="s">
        <v>140</v>
      </c>
      <c r="C28" s="52" t="s">
        <v>119</v>
      </c>
      <c r="D28" s="53" t="s">
        <v>144</v>
      </c>
      <c r="E28" s="47" t="s">
        <v>129</v>
      </c>
      <c r="F28" s="46">
        <v>3.84</v>
      </c>
      <c r="G28" s="54">
        <v>832.55</v>
      </c>
      <c r="H28" s="54">
        <f t="shared" si="0"/>
        <v>1035.96</v>
      </c>
      <c r="I28" s="54">
        <f t="shared" si="1"/>
        <v>3978.09</v>
      </c>
    </row>
    <row r="29" spans="1:9" ht="36" customHeight="1">
      <c r="A29" s="47" t="s">
        <v>340</v>
      </c>
      <c r="B29" s="52" t="s">
        <v>194</v>
      </c>
      <c r="C29" s="52" t="s">
        <v>119</v>
      </c>
      <c r="D29" s="53" t="s">
        <v>193</v>
      </c>
      <c r="E29" s="47" t="s">
        <v>58</v>
      </c>
      <c r="F29" s="46">
        <v>30.1</v>
      </c>
      <c r="G29" s="54">
        <v>127.95</v>
      </c>
      <c r="H29" s="54">
        <f>ROUND($I$7*G29+G29,2)</f>
        <v>159.21</v>
      </c>
      <c r="I29" s="54">
        <f>ROUND(H29*F29,2)</f>
        <v>4792.22</v>
      </c>
    </row>
    <row r="30" spans="1:9" ht="29.25" customHeight="1">
      <c r="A30" s="47" t="s">
        <v>341</v>
      </c>
      <c r="B30" s="52" t="s">
        <v>130</v>
      </c>
      <c r="C30" s="52" t="s">
        <v>68</v>
      </c>
      <c r="D30" s="53" t="s">
        <v>131</v>
      </c>
      <c r="E30" s="47" t="s">
        <v>129</v>
      </c>
      <c r="F30" s="46">
        <v>12.8</v>
      </c>
      <c r="G30" s="54">
        <f>'[3]Planilha Orcamentária'!$G$29</f>
        <v>679.4</v>
      </c>
      <c r="H30" s="54">
        <f t="shared" si="0"/>
        <v>845.39</v>
      </c>
      <c r="I30" s="54">
        <f t="shared" si="1"/>
        <v>10820.99</v>
      </c>
    </row>
    <row r="31" spans="1:9" ht="22.5">
      <c r="A31" s="47" t="s">
        <v>342</v>
      </c>
      <c r="B31" s="52" t="s">
        <v>311</v>
      </c>
      <c r="C31" s="52" t="s">
        <v>119</v>
      </c>
      <c r="D31" s="53" t="s">
        <v>147</v>
      </c>
      <c r="E31" s="47" t="s">
        <v>150</v>
      </c>
      <c r="F31" s="46">
        <v>246.78</v>
      </c>
      <c r="G31" s="54">
        <v>12.19</v>
      </c>
      <c r="H31" s="54">
        <f>ROUND($I$7*G31+G31,2)</f>
        <v>15.17</v>
      </c>
      <c r="I31" s="54">
        <f>ROUND(H31*F31,2)</f>
        <v>3743.65</v>
      </c>
    </row>
    <row r="32" spans="1:9" ht="22.5">
      <c r="A32" s="47" t="s">
        <v>343</v>
      </c>
      <c r="B32" s="52" t="s">
        <v>146</v>
      </c>
      <c r="C32" s="52" t="s">
        <v>119</v>
      </c>
      <c r="D32" s="53" t="s">
        <v>148</v>
      </c>
      <c r="E32" s="47" t="s">
        <v>150</v>
      </c>
      <c r="F32" s="46">
        <v>446.6</v>
      </c>
      <c r="G32" s="54">
        <v>9.5</v>
      </c>
      <c r="H32" s="54">
        <f t="shared" si="0"/>
        <v>11.82</v>
      </c>
      <c r="I32" s="54">
        <f t="shared" si="1"/>
        <v>5278.81</v>
      </c>
    </row>
    <row r="33" spans="1:9" ht="45">
      <c r="A33" s="47" t="s">
        <v>344</v>
      </c>
      <c r="B33" s="52" t="s">
        <v>312</v>
      </c>
      <c r="C33" s="52" t="s">
        <v>119</v>
      </c>
      <c r="D33" s="53" t="s">
        <v>149</v>
      </c>
      <c r="E33" s="47" t="s">
        <v>129</v>
      </c>
      <c r="F33" s="46">
        <v>47.63</v>
      </c>
      <c r="G33" s="54">
        <v>21.23</v>
      </c>
      <c r="H33" s="54">
        <f>ROUND($I$7*G33+G33,2)</f>
        <v>26.42</v>
      </c>
      <c r="I33" s="54">
        <f>ROUND(H33*F33,2)</f>
        <v>1258.3800000000001</v>
      </c>
    </row>
    <row r="34" spans="1:9" ht="22.5">
      <c r="A34" s="47" t="s">
        <v>345</v>
      </c>
      <c r="B34" s="52">
        <v>105406</v>
      </c>
      <c r="C34" s="52" t="s">
        <v>119</v>
      </c>
      <c r="D34" s="53" t="s">
        <v>204</v>
      </c>
      <c r="E34" s="47" t="s">
        <v>58</v>
      </c>
      <c r="F34" s="46">
        <v>57</v>
      </c>
      <c r="G34" s="54">
        <v>223.24</v>
      </c>
      <c r="H34" s="54">
        <f>ROUND($I$7*G34+G34,2)</f>
        <v>277.77999999999997</v>
      </c>
      <c r="I34" s="54">
        <f>ROUND(H34*F34,2)</f>
        <v>15833.46</v>
      </c>
    </row>
    <row r="35" spans="1:9">
      <c r="A35" s="47" t="s">
        <v>346</v>
      </c>
      <c r="B35" s="52">
        <v>5914569</v>
      </c>
      <c r="C35" s="52" t="s">
        <v>202</v>
      </c>
      <c r="D35" s="53" t="s">
        <v>152</v>
      </c>
      <c r="E35" s="47" t="s">
        <v>151</v>
      </c>
      <c r="F35" s="46">
        <v>9458.2199999999993</v>
      </c>
      <c r="G35" s="54">
        <v>0.68</v>
      </c>
      <c r="H35" s="54">
        <f t="shared" si="0"/>
        <v>0.85</v>
      </c>
      <c r="I35" s="54">
        <f t="shared" si="1"/>
        <v>8039.49</v>
      </c>
    </row>
    <row r="36" spans="1:9">
      <c r="A36" s="165"/>
      <c r="B36" s="165"/>
      <c r="C36" s="165"/>
      <c r="D36" s="165"/>
      <c r="E36" s="165"/>
      <c r="F36" s="165"/>
      <c r="G36" s="165"/>
      <c r="H36" s="165"/>
      <c r="I36" s="165"/>
    </row>
    <row r="37" spans="1:9">
      <c r="A37" s="3" t="s">
        <v>282</v>
      </c>
      <c r="B37" s="4"/>
      <c r="C37" s="4"/>
      <c r="D37" s="50" t="s">
        <v>153</v>
      </c>
      <c r="E37" s="5"/>
      <c r="F37" s="6"/>
      <c r="G37" s="6"/>
      <c r="H37" s="6"/>
      <c r="I37" s="51">
        <f>SUM(I38:I42)</f>
        <v>174916.19</v>
      </c>
    </row>
    <row r="38" spans="1:9" ht="22.5">
      <c r="A38" s="47" t="s">
        <v>283</v>
      </c>
      <c r="B38" s="52" t="s">
        <v>130</v>
      </c>
      <c r="C38" s="52" t="s">
        <v>68</v>
      </c>
      <c r="D38" s="53" t="s">
        <v>131</v>
      </c>
      <c r="E38" s="47" t="s">
        <v>129</v>
      </c>
      <c r="F38" s="46">
        <v>89.79</v>
      </c>
      <c r="G38" s="54">
        <f>'[3]Planilha Orcamentária'!$G$37</f>
        <v>679.4</v>
      </c>
      <c r="H38" s="54">
        <f>ROUND($I$7*G38+G38,2)</f>
        <v>845.39</v>
      </c>
      <c r="I38" s="54">
        <f>ROUND(H38*F38,2)</f>
        <v>75907.570000000007</v>
      </c>
    </row>
    <row r="39" spans="1:9" ht="33.75">
      <c r="A39" s="47" t="s">
        <v>284</v>
      </c>
      <c r="B39" s="52" t="s">
        <v>154</v>
      </c>
      <c r="C39" s="52" t="s">
        <v>119</v>
      </c>
      <c r="D39" s="53" t="s">
        <v>155</v>
      </c>
      <c r="E39" s="47" t="s">
        <v>58</v>
      </c>
      <c r="F39" s="46">
        <v>367.81</v>
      </c>
      <c r="G39" s="54">
        <v>92.04</v>
      </c>
      <c r="H39" s="54">
        <f>ROUND($I$7*G39+G39,2)</f>
        <v>114.53</v>
      </c>
      <c r="I39" s="54">
        <f>ROUND(H39*F39,2)</f>
        <v>42125.279999999999</v>
      </c>
    </row>
    <row r="40" spans="1:9" ht="22.5">
      <c r="A40" s="47" t="s">
        <v>285</v>
      </c>
      <c r="B40" s="52" t="s">
        <v>311</v>
      </c>
      <c r="C40" s="52" t="s">
        <v>119</v>
      </c>
      <c r="D40" s="53" t="s">
        <v>147</v>
      </c>
      <c r="E40" s="47" t="s">
        <v>150</v>
      </c>
      <c r="F40" s="46">
        <v>1864.42</v>
      </c>
      <c r="G40" s="54">
        <v>12.19</v>
      </c>
      <c r="H40" s="54">
        <f>ROUND($I$7*G40+G40,2)</f>
        <v>15.17</v>
      </c>
      <c r="I40" s="54">
        <f>ROUND(H40*F40,2)</f>
        <v>28283.25</v>
      </c>
    </row>
    <row r="41" spans="1:9" ht="22.5">
      <c r="A41" s="47" t="s">
        <v>304</v>
      </c>
      <c r="B41" s="52" t="s">
        <v>146</v>
      </c>
      <c r="C41" s="52" t="s">
        <v>119</v>
      </c>
      <c r="D41" s="53" t="s">
        <v>148</v>
      </c>
      <c r="E41" s="47" t="s">
        <v>150</v>
      </c>
      <c r="F41" s="46">
        <v>918</v>
      </c>
      <c r="G41" s="54">
        <v>9.5</v>
      </c>
      <c r="H41" s="54">
        <f>ROUND($I$7*G41+G41,2)</f>
        <v>11.82</v>
      </c>
      <c r="I41" s="54">
        <f>ROUND(H41*F41,2)</f>
        <v>10850.76</v>
      </c>
    </row>
    <row r="42" spans="1:9">
      <c r="A42" s="47" t="s">
        <v>305</v>
      </c>
      <c r="B42" s="52">
        <v>5914569</v>
      </c>
      <c r="C42" s="52" t="s">
        <v>202</v>
      </c>
      <c r="D42" s="53" t="s">
        <v>152</v>
      </c>
      <c r="E42" s="47" t="s">
        <v>151</v>
      </c>
      <c r="F42" s="46">
        <v>20881.560000000001</v>
      </c>
      <c r="G42" s="54">
        <v>0.68</v>
      </c>
      <c r="H42" s="54">
        <f>ROUND($I$7*G42+G42,2)</f>
        <v>0.85</v>
      </c>
      <c r="I42" s="54">
        <f>ROUND(H42*F42,2)</f>
        <v>17749.330000000002</v>
      </c>
    </row>
    <row r="43" spans="1:9">
      <c r="A43" s="165"/>
      <c r="B43" s="165"/>
      <c r="C43" s="165"/>
      <c r="D43" s="165"/>
      <c r="E43" s="165"/>
      <c r="F43" s="165"/>
      <c r="G43" s="165"/>
      <c r="H43" s="165"/>
      <c r="I43" s="165"/>
    </row>
    <row r="44" spans="1:9">
      <c r="A44" s="3" t="s">
        <v>286</v>
      </c>
      <c r="B44" s="4"/>
      <c r="C44" s="4"/>
      <c r="D44" s="50" t="s">
        <v>183</v>
      </c>
      <c r="E44" s="5"/>
      <c r="F44" s="6"/>
      <c r="G44" s="6"/>
      <c r="H44" s="6"/>
      <c r="I44" s="51">
        <f>SUM(I45:I57)</f>
        <v>204738.22</v>
      </c>
    </row>
    <row r="45" spans="1:9" ht="33.75">
      <c r="A45" s="47" t="s">
        <v>287</v>
      </c>
      <c r="B45" s="52" t="s">
        <v>156</v>
      </c>
      <c r="C45" s="52" t="s">
        <v>119</v>
      </c>
      <c r="D45" s="53" t="s">
        <v>161</v>
      </c>
      <c r="E45" s="47" t="s">
        <v>58</v>
      </c>
      <c r="F45" s="46">
        <v>121.5</v>
      </c>
      <c r="G45" s="54">
        <v>135.44</v>
      </c>
      <c r="H45" s="54">
        <f>ROUND($I$7*G45+G45,2)</f>
        <v>168.53</v>
      </c>
      <c r="I45" s="54">
        <f>ROUND(H45*F45,2)</f>
        <v>20476.400000000001</v>
      </c>
    </row>
    <row r="46" spans="1:9" ht="22.5">
      <c r="A46" s="47" t="s">
        <v>288</v>
      </c>
      <c r="B46" s="52" t="s">
        <v>157</v>
      </c>
      <c r="C46" s="52" t="s">
        <v>119</v>
      </c>
      <c r="D46" s="53" t="s">
        <v>162</v>
      </c>
      <c r="E46" s="47" t="s">
        <v>150</v>
      </c>
      <c r="F46" s="46">
        <v>81.349999999999994</v>
      </c>
      <c r="G46" s="54">
        <v>12.65</v>
      </c>
      <c r="H46" s="54">
        <f>ROUND($I$7*G46+G46,2)</f>
        <v>15.74</v>
      </c>
      <c r="I46" s="54">
        <f>ROUND(H46*F46,2)</f>
        <v>1280.45</v>
      </c>
    </row>
    <row r="47" spans="1:9" ht="22.5">
      <c r="A47" s="47" t="s">
        <v>289</v>
      </c>
      <c r="B47" s="52" t="s">
        <v>158</v>
      </c>
      <c r="C47" s="52" t="s">
        <v>119</v>
      </c>
      <c r="D47" s="53" t="s">
        <v>163</v>
      </c>
      <c r="E47" s="47" t="s">
        <v>150</v>
      </c>
      <c r="F47" s="46">
        <v>562.65</v>
      </c>
      <c r="G47" s="54">
        <v>11.7</v>
      </c>
      <c r="H47" s="54">
        <f>ROUND($I$7*G47+G47,2)</f>
        <v>14.56</v>
      </c>
      <c r="I47" s="54">
        <f>ROUND(H47*F47,2)</f>
        <v>8192.18</v>
      </c>
    </row>
    <row r="48" spans="1:9" ht="22.5">
      <c r="A48" s="47" t="s">
        <v>290</v>
      </c>
      <c r="B48" s="52" t="s">
        <v>159</v>
      </c>
      <c r="C48" s="52" t="s">
        <v>119</v>
      </c>
      <c r="D48" s="53" t="s">
        <v>164</v>
      </c>
      <c r="E48" s="47" t="s">
        <v>150</v>
      </c>
      <c r="F48" s="46">
        <v>412.02</v>
      </c>
      <c r="G48" s="54">
        <v>10.34</v>
      </c>
      <c r="H48" s="54">
        <f>ROUND($I$7*G48+G48,2)</f>
        <v>12.87</v>
      </c>
      <c r="I48" s="54">
        <f>ROUND(H48*F48,2)</f>
        <v>5302.7</v>
      </c>
    </row>
    <row r="49" spans="1:9" ht="22.5">
      <c r="A49" s="47" t="s">
        <v>291</v>
      </c>
      <c r="B49" s="52" t="s">
        <v>160</v>
      </c>
      <c r="C49" s="52" t="s">
        <v>119</v>
      </c>
      <c r="D49" s="53" t="s">
        <v>165</v>
      </c>
      <c r="E49" s="47" t="s">
        <v>150</v>
      </c>
      <c r="F49" s="46">
        <v>811.8</v>
      </c>
      <c r="G49" s="54">
        <v>8.6</v>
      </c>
      <c r="H49" s="54">
        <f t="shared" ref="H49:H55" si="2">ROUND($I$7*G49+G49,2)</f>
        <v>10.7</v>
      </c>
      <c r="I49" s="54">
        <f t="shared" ref="I49:I55" si="3">ROUND(H49*F49,2)</f>
        <v>8686.26</v>
      </c>
    </row>
    <row r="50" spans="1:9" ht="22.5">
      <c r="A50" s="47" t="s">
        <v>292</v>
      </c>
      <c r="B50" s="52" t="s">
        <v>130</v>
      </c>
      <c r="C50" s="52" t="s">
        <v>68</v>
      </c>
      <c r="D50" s="53" t="s">
        <v>131</v>
      </c>
      <c r="E50" s="47" t="s">
        <v>129</v>
      </c>
      <c r="F50" s="46">
        <v>18</v>
      </c>
      <c r="G50" s="54">
        <f>'[3]Planilha Orcamentária'!$G$49</f>
        <v>679.4</v>
      </c>
      <c r="H50" s="54">
        <f t="shared" si="2"/>
        <v>845.39</v>
      </c>
      <c r="I50" s="54">
        <f t="shared" si="3"/>
        <v>15217.02</v>
      </c>
    </row>
    <row r="51" spans="1:9" ht="33.75">
      <c r="A51" s="47" t="s">
        <v>293</v>
      </c>
      <c r="B51" s="52">
        <v>2408149</v>
      </c>
      <c r="C51" s="52" t="s">
        <v>202</v>
      </c>
      <c r="D51" s="53" t="s">
        <v>167</v>
      </c>
      <c r="E51" s="47" t="s">
        <v>150</v>
      </c>
      <c r="F51" s="46">
        <v>6260</v>
      </c>
      <c r="G51" s="54">
        <v>15.81</v>
      </c>
      <c r="H51" s="54">
        <f>ROUND($I$7*G51+G51,2)</f>
        <v>19.670000000000002</v>
      </c>
      <c r="I51" s="54">
        <f>ROUND(H51*F51,2)</f>
        <v>123134.2</v>
      </c>
    </row>
    <row r="52" spans="1:9" ht="22.5">
      <c r="A52" s="47" t="s">
        <v>294</v>
      </c>
      <c r="B52" s="52">
        <v>5914583</v>
      </c>
      <c r="C52" s="52" t="s">
        <v>202</v>
      </c>
      <c r="D52" s="53" t="s">
        <v>205</v>
      </c>
      <c r="E52" s="47" t="s">
        <v>151</v>
      </c>
      <c r="F52" s="46">
        <v>2810.74</v>
      </c>
      <c r="G52" s="54">
        <v>1.56</v>
      </c>
      <c r="H52" s="54">
        <f>ROUND($I$7*G52+G52,2)</f>
        <v>1.94</v>
      </c>
      <c r="I52" s="54">
        <f>ROUND(H52*F52,2)</f>
        <v>5452.84</v>
      </c>
    </row>
    <row r="53" spans="1:9" ht="22.5">
      <c r="A53" s="47" t="s">
        <v>295</v>
      </c>
      <c r="B53" s="52" t="s">
        <v>166</v>
      </c>
      <c r="C53" s="52" t="s">
        <v>62</v>
      </c>
      <c r="D53" s="53" t="s">
        <v>168</v>
      </c>
      <c r="E53" s="47" t="s">
        <v>150</v>
      </c>
      <c r="F53" s="46">
        <v>6260</v>
      </c>
      <c r="G53" s="54">
        <v>1.59</v>
      </c>
      <c r="H53" s="54">
        <f>ROUND($I$7*G53+G53,2)</f>
        <v>1.98</v>
      </c>
      <c r="I53" s="54">
        <f>ROUND(H53*F53,2)</f>
        <v>12394.8</v>
      </c>
    </row>
    <row r="54" spans="1:9" ht="22.5">
      <c r="A54" s="47" t="s">
        <v>296</v>
      </c>
      <c r="B54" s="52">
        <v>105260</v>
      </c>
      <c r="C54" s="52" t="s">
        <v>119</v>
      </c>
      <c r="D54" s="53" t="s">
        <v>169</v>
      </c>
      <c r="E54" s="47" t="s">
        <v>145</v>
      </c>
      <c r="F54" s="46">
        <v>3</v>
      </c>
      <c r="G54" s="54">
        <v>28.21</v>
      </c>
      <c r="H54" s="54">
        <f t="shared" si="2"/>
        <v>35.1</v>
      </c>
      <c r="I54" s="54">
        <f t="shared" si="3"/>
        <v>105.3</v>
      </c>
    </row>
    <row r="55" spans="1:9" ht="22.5">
      <c r="A55" s="47" t="s">
        <v>297</v>
      </c>
      <c r="B55" s="52">
        <v>307731</v>
      </c>
      <c r="C55" s="52" t="s">
        <v>180</v>
      </c>
      <c r="D55" s="53" t="s">
        <v>182</v>
      </c>
      <c r="E55" s="47" t="s">
        <v>181</v>
      </c>
      <c r="F55" s="46">
        <v>4.5</v>
      </c>
      <c r="G55" s="54">
        <v>136.5</v>
      </c>
      <c r="H55" s="54">
        <f t="shared" si="2"/>
        <v>169.85</v>
      </c>
      <c r="I55" s="54">
        <f t="shared" si="3"/>
        <v>764.33</v>
      </c>
    </row>
    <row r="56" spans="1:9" ht="22.5">
      <c r="A56" s="47" t="s">
        <v>298</v>
      </c>
      <c r="B56" s="52" t="s">
        <v>170</v>
      </c>
      <c r="C56" s="52" t="s">
        <v>68</v>
      </c>
      <c r="D56" s="53" t="s">
        <v>171</v>
      </c>
      <c r="E56" s="47" t="s">
        <v>172</v>
      </c>
      <c r="F56" s="46">
        <v>7.07</v>
      </c>
      <c r="G56" s="54">
        <f>'[3]Planilha Orcamentária'!$G$55</f>
        <v>19.73</v>
      </c>
      <c r="H56" s="54">
        <f>ROUND($I$7*G56+G56,2)</f>
        <v>24.55</v>
      </c>
      <c r="I56" s="54">
        <f>ROUND(H56*F56,2)</f>
        <v>173.57</v>
      </c>
    </row>
    <row r="57" spans="1:9">
      <c r="A57" s="47" t="s">
        <v>299</v>
      </c>
      <c r="B57" s="52">
        <v>5914569</v>
      </c>
      <c r="C57" s="52" t="s">
        <v>202</v>
      </c>
      <c r="D57" s="53" t="s">
        <v>152</v>
      </c>
      <c r="E57" s="47" t="s">
        <v>151</v>
      </c>
      <c r="F57" s="46">
        <v>4186.08</v>
      </c>
      <c r="G57" s="54">
        <v>0.68</v>
      </c>
      <c r="H57" s="54">
        <f>ROUND($I$7*G57+G57,2)</f>
        <v>0.85</v>
      </c>
      <c r="I57" s="54">
        <f>ROUND(H57*F57,2)</f>
        <v>3558.17</v>
      </c>
    </row>
    <row r="58" spans="1:9">
      <c r="A58" s="165"/>
      <c r="B58" s="165"/>
      <c r="C58" s="165"/>
      <c r="D58" s="165"/>
      <c r="E58" s="165"/>
      <c r="F58" s="165"/>
      <c r="G58" s="165"/>
      <c r="H58" s="165"/>
      <c r="I58" s="165"/>
    </row>
    <row r="59" spans="1:9">
      <c r="A59" s="3" t="s">
        <v>306</v>
      </c>
      <c r="B59" s="4"/>
      <c r="C59" s="4"/>
      <c r="D59" s="50" t="s">
        <v>186</v>
      </c>
      <c r="E59" s="5"/>
      <c r="F59" s="6"/>
      <c r="G59" s="6"/>
      <c r="H59" s="6"/>
      <c r="I59" s="51">
        <f>SUM(I60:I63)</f>
        <v>89958.44</v>
      </c>
    </row>
    <row r="60" spans="1:9" ht="33.75">
      <c r="A60" s="47" t="s">
        <v>307</v>
      </c>
      <c r="B60" s="52" t="s">
        <v>184</v>
      </c>
      <c r="C60" s="52" t="s">
        <v>119</v>
      </c>
      <c r="D60" s="53" t="s">
        <v>187</v>
      </c>
      <c r="E60" s="47" t="s">
        <v>58</v>
      </c>
      <c r="F60" s="46">
        <v>387.24</v>
      </c>
      <c r="G60" s="54">
        <v>0.71</v>
      </c>
      <c r="H60" s="54">
        <f>ROUND($I$7*G60+G60,2)</f>
        <v>0.88</v>
      </c>
      <c r="I60" s="54">
        <f>ROUND(H60*F60,2)</f>
        <v>340.77</v>
      </c>
    </row>
    <row r="61" spans="1:9" ht="22.5">
      <c r="A61" s="47" t="s">
        <v>308</v>
      </c>
      <c r="B61" s="52">
        <v>4805757</v>
      </c>
      <c r="C61" s="52" t="s">
        <v>202</v>
      </c>
      <c r="D61" s="53" t="s">
        <v>188</v>
      </c>
      <c r="E61" s="47" t="s">
        <v>129</v>
      </c>
      <c r="F61" s="46">
        <v>2057.4</v>
      </c>
      <c r="G61" s="54">
        <v>6.63</v>
      </c>
      <c r="H61" s="54">
        <f>ROUND($I$7*G61+G61,2)</f>
        <v>8.25</v>
      </c>
      <c r="I61" s="54">
        <f>ROUND(H61*F61,2)</f>
        <v>16973.55</v>
      </c>
    </row>
    <row r="62" spans="1:9" ht="22.5">
      <c r="A62" s="47" t="s">
        <v>309</v>
      </c>
      <c r="B62" s="52" t="s">
        <v>313</v>
      </c>
      <c r="C62" s="52" t="s">
        <v>119</v>
      </c>
      <c r="D62" s="53" t="s">
        <v>189</v>
      </c>
      <c r="E62" s="47" t="s">
        <v>191</v>
      </c>
      <c r="F62" s="46">
        <v>12017.66</v>
      </c>
      <c r="G62" s="54">
        <v>2.86</v>
      </c>
      <c r="H62" s="54">
        <f>ROUND($I$7*G62+G62,2)</f>
        <v>3.56</v>
      </c>
      <c r="I62" s="54">
        <f>ROUND(H62*F62,2)</f>
        <v>42782.87</v>
      </c>
    </row>
    <row r="63" spans="1:9" ht="45">
      <c r="A63" s="47" t="s">
        <v>310</v>
      </c>
      <c r="B63" s="52" t="s">
        <v>185</v>
      </c>
      <c r="C63" s="52" t="s">
        <v>119</v>
      </c>
      <c r="D63" s="53" t="s">
        <v>190</v>
      </c>
      <c r="E63" s="47" t="s">
        <v>129</v>
      </c>
      <c r="F63" s="46">
        <v>1713.21</v>
      </c>
      <c r="G63" s="54">
        <v>14.01</v>
      </c>
      <c r="H63" s="54">
        <f>ROUND($I$7*G63+G63,2)</f>
        <v>17.43</v>
      </c>
      <c r="I63" s="54">
        <f>ROUND(H63*F63,2)</f>
        <v>29861.25</v>
      </c>
    </row>
    <row r="64" spans="1:9">
      <c r="A64" s="168" t="s">
        <v>17</v>
      </c>
      <c r="B64" s="169"/>
      <c r="C64" s="169"/>
      <c r="D64" s="169"/>
      <c r="E64" s="169"/>
      <c r="F64" s="169"/>
      <c r="G64" s="169"/>
      <c r="H64" s="170"/>
      <c r="I64" s="110">
        <f>SUM(I11,I14,I21,I37,I44,I59)</f>
        <v>657628.5</v>
      </c>
    </row>
    <row r="65" spans="1:9">
      <c r="A65" s="179"/>
      <c r="B65" s="180"/>
      <c r="C65" s="180"/>
      <c r="D65" s="180"/>
      <c r="E65" s="180"/>
      <c r="F65" s="180"/>
      <c r="G65" s="180"/>
      <c r="H65" s="180"/>
      <c r="I65" s="181"/>
    </row>
    <row r="66" spans="1:9" ht="33.75" customHeight="1">
      <c r="A66" s="149" t="s">
        <v>63</v>
      </c>
      <c r="B66" s="174" t="s">
        <v>347</v>
      </c>
      <c r="C66" s="174"/>
      <c r="D66" s="174"/>
      <c r="E66" s="174"/>
      <c r="F66" s="174"/>
      <c r="G66" s="174"/>
      <c r="H66" s="174"/>
      <c r="I66" s="150">
        <f>SUM(I67,I70,I77,I82,I98,I105,I120)</f>
        <v>678197.23999999987</v>
      </c>
    </row>
    <row r="67" spans="1:9">
      <c r="A67" s="3" t="s">
        <v>8</v>
      </c>
      <c r="B67" s="4"/>
      <c r="C67" s="4"/>
      <c r="D67" s="50" t="s">
        <v>34</v>
      </c>
      <c r="E67" s="5"/>
      <c r="F67" s="6"/>
      <c r="G67" s="6"/>
      <c r="H67" s="6"/>
      <c r="I67" s="51">
        <f>SUM(I68)</f>
        <v>20180.03</v>
      </c>
    </row>
    <row r="68" spans="1:9" ht="22.5">
      <c r="A68" s="47" t="s">
        <v>348</v>
      </c>
      <c r="B68" s="52" t="s">
        <v>50</v>
      </c>
      <c r="C68" s="52" t="s">
        <v>68</v>
      </c>
      <c r="D68" s="53" t="s">
        <v>34</v>
      </c>
      <c r="E68" s="47" t="s">
        <v>49</v>
      </c>
      <c r="F68" s="46">
        <v>1</v>
      </c>
      <c r="G68" s="54">
        <v>16217.7</v>
      </c>
      <c r="H68" s="54">
        <f>ROUND($I$7*G68+G68,2)</f>
        <v>20180.03</v>
      </c>
      <c r="I68" s="54">
        <f>ROUND(H68*F68,2)</f>
        <v>20180.03</v>
      </c>
    </row>
    <row r="69" spans="1:9">
      <c r="A69" s="171"/>
      <c r="B69" s="172"/>
      <c r="C69" s="172"/>
      <c r="D69" s="172"/>
      <c r="E69" s="172"/>
      <c r="F69" s="172"/>
      <c r="G69" s="172"/>
      <c r="H69" s="172"/>
      <c r="I69" s="173"/>
    </row>
    <row r="70" spans="1:9">
      <c r="A70" s="3" t="s">
        <v>64</v>
      </c>
      <c r="B70" s="4"/>
      <c r="C70" s="4"/>
      <c r="D70" s="50" t="s">
        <v>61</v>
      </c>
      <c r="E70" s="5"/>
      <c r="F70" s="6"/>
      <c r="G70" s="6"/>
      <c r="H70" s="6"/>
      <c r="I70" s="51">
        <f>SUM(I71:I75)</f>
        <v>20455.389999999996</v>
      </c>
    </row>
    <row r="71" spans="1:9" ht="22.5">
      <c r="A71" s="47" t="s">
        <v>315</v>
      </c>
      <c r="B71" s="52" t="s">
        <v>121</v>
      </c>
      <c r="C71" s="52" t="s">
        <v>119</v>
      </c>
      <c r="D71" s="53" t="s">
        <v>123</v>
      </c>
      <c r="E71" s="47" t="s">
        <v>58</v>
      </c>
      <c r="F71" s="46">
        <v>4.5</v>
      </c>
      <c r="G71" s="54">
        <v>505.33</v>
      </c>
      <c r="H71" s="54">
        <f>ROUND($I$7*G71+G71,2)</f>
        <v>628.79</v>
      </c>
      <c r="I71" s="54">
        <f>ROUND(H71*F71,2)</f>
        <v>2829.56</v>
      </c>
    </row>
    <row r="72" spans="1:9" ht="22.5">
      <c r="A72" s="47" t="s">
        <v>316</v>
      </c>
      <c r="B72" s="52" t="s">
        <v>206</v>
      </c>
      <c r="C72" s="52" t="s">
        <v>68</v>
      </c>
      <c r="D72" s="53" t="s">
        <v>244</v>
      </c>
      <c r="E72" s="47" t="s">
        <v>58</v>
      </c>
      <c r="F72" s="46">
        <v>12</v>
      </c>
      <c r="G72" s="54">
        <v>816.83</v>
      </c>
      <c r="H72" s="54">
        <f>ROUND($I$7*G72+G72,2)</f>
        <v>1016.4</v>
      </c>
      <c r="I72" s="54">
        <f>ROUND(H72*F72,2)</f>
        <v>12196.8</v>
      </c>
    </row>
    <row r="73" spans="1:9">
      <c r="A73" s="47" t="s">
        <v>317</v>
      </c>
      <c r="B73" s="52" t="s">
        <v>122</v>
      </c>
      <c r="C73" s="52" t="s">
        <v>119</v>
      </c>
      <c r="D73" s="53" t="s">
        <v>124</v>
      </c>
      <c r="E73" s="47" t="s">
        <v>58</v>
      </c>
      <c r="F73" s="46">
        <v>63</v>
      </c>
      <c r="G73" s="54">
        <v>4.82</v>
      </c>
      <c r="H73" s="54">
        <f>ROUND($I$7*G73+G73,2)</f>
        <v>6</v>
      </c>
      <c r="I73" s="54">
        <f>ROUND(H73*F73,2)</f>
        <v>378</v>
      </c>
    </row>
    <row r="74" spans="1:9" ht="33.75">
      <c r="A74" s="47" t="s">
        <v>318</v>
      </c>
      <c r="B74" s="52" t="s">
        <v>267</v>
      </c>
      <c r="C74" s="52">
        <v>1</v>
      </c>
      <c r="D74" s="53" t="s">
        <v>268</v>
      </c>
      <c r="E74" s="47" t="s">
        <v>49</v>
      </c>
      <c r="F74" s="46">
        <v>1</v>
      </c>
      <c r="G74" s="54">
        <v>3649.67</v>
      </c>
      <c r="H74" s="54">
        <f>ROUND($I$7*G74+G74,2)</f>
        <v>4541.3599999999997</v>
      </c>
      <c r="I74" s="54">
        <f>ROUND(H74*F74,2)</f>
        <v>4541.3599999999997</v>
      </c>
    </row>
    <row r="75" spans="1:9" ht="22.5">
      <c r="A75" s="47" t="s">
        <v>319</v>
      </c>
      <c r="B75" s="52" t="s">
        <v>69</v>
      </c>
      <c r="C75" s="52" t="s">
        <v>68</v>
      </c>
      <c r="D75" s="53" t="s">
        <v>120</v>
      </c>
      <c r="E75" s="47" t="s">
        <v>58</v>
      </c>
      <c r="F75" s="46">
        <v>63</v>
      </c>
      <c r="G75" s="54">
        <v>6.5</v>
      </c>
      <c r="H75" s="54">
        <f>ROUND($I$7*G75+G75,2)</f>
        <v>8.09</v>
      </c>
      <c r="I75" s="54">
        <f>ROUND(H75*F75,2)</f>
        <v>509.67</v>
      </c>
    </row>
    <row r="76" spans="1:9">
      <c r="A76" s="171" t="s">
        <v>349</v>
      </c>
      <c r="B76" s="172"/>
      <c r="C76" s="172"/>
      <c r="D76" s="172"/>
      <c r="E76" s="172"/>
      <c r="F76" s="172"/>
      <c r="G76" s="172"/>
      <c r="H76" s="172"/>
      <c r="I76" s="173"/>
    </row>
    <row r="77" spans="1:9">
      <c r="A77" s="3" t="s">
        <v>65</v>
      </c>
      <c r="B77" s="4"/>
      <c r="C77" s="4"/>
      <c r="D77" s="50" t="s">
        <v>195</v>
      </c>
      <c r="E77" s="5"/>
      <c r="F77" s="6"/>
      <c r="G77" s="6"/>
      <c r="H77" s="6"/>
      <c r="I77" s="51">
        <f>SUM(I78:I80)</f>
        <v>79137.08</v>
      </c>
    </row>
    <row r="78" spans="1:9" ht="22.5">
      <c r="A78" s="47" t="s">
        <v>350</v>
      </c>
      <c r="B78" s="52">
        <v>1600990</v>
      </c>
      <c r="C78" s="52" t="s">
        <v>202</v>
      </c>
      <c r="D78" s="53" t="s">
        <v>203</v>
      </c>
      <c r="E78" s="47" t="s">
        <v>129</v>
      </c>
      <c r="F78" s="46">
        <v>81.099999999999994</v>
      </c>
      <c r="G78" s="54">
        <v>758.39</v>
      </c>
      <c r="H78" s="54">
        <f>ROUND($I$7*G78+G78,2)</f>
        <v>943.68</v>
      </c>
      <c r="I78" s="54">
        <f>ROUND(H78*F78,2)</f>
        <v>76532.45</v>
      </c>
    </row>
    <row r="79" spans="1:9" ht="33.75">
      <c r="A79" s="47" t="s">
        <v>320</v>
      </c>
      <c r="B79" s="52" t="s">
        <v>196</v>
      </c>
      <c r="C79" s="52" t="s">
        <v>119</v>
      </c>
      <c r="D79" s="53" t="s">
        <v>197</v>
      </c>
      <c r="E79" s="47" t="s">
        <v>198</v>
      </c>
      <c r="F79" s="46">
        <v>207.21</v>
      </c>
      <c r="G79" s="54">
        <v>6.31</v>
      </c>
      <c r="H79" s="54">
        <f>ROUND($I$7*G79+G79,2)</f>
        <v>7.85</v>
      </c>
      <c r="I79" s="54">
        <f>ROUND(H79*F79,2)</f>
        <v>1626.6</v>
      </c>
    </row>
    <row r="80" spans="1:9" ht="22.5">
      <c r="A80" s="47" t="s">
        <v>321</v>
      </c>
      <c r="B80" s="52" t="s">
        <v>199</v>
      </c>
      <c r="C80" s="52" t="s">
        <v>119</v>
      </c>
      <c r="D80" s="53" t="s">
        <v>200</v>
      </c>
      <c r="E80" s="47" t="s">
        <v>201</v>
      </c>
      <c r="F80" s="46">
        <v>414.42</v>
      </c>
      <c r="G80" s="54">
        <v>1.9</v>
      </c>
      <c r="H80" s="54">
        <f>ROUND($I$7*G80+G80,2)</f>
        <v>2.36</v>
      </c>
      <c r="I80" s="54">
        <f>ROUND(H80*F80,2)</f>
        <v>978.03</v>
      </c>
    </row>
    <row r="81" spans="1:9">
      <c r="A81" s="171"/>
      <c r="B81" s="172"/>
      <c r="C81" s="172"/>
      <c r="D81" s="172"/>
      <c r="E81" s="172"/>
      <c r="F81" s="172"/>
      <c r="G81" s="172"/>
      <c r="H81" s="172"/>
      <c r="I81" s="173"/>
    </row>
    <row r="82" spans="1:9">
      <c r="A82" s="3" t="s">
        <v>66</v>
      </c>
      <c r="B82" s="4"/>
      <c r="C82" s="4"/>
      <c r="D82" s="50" t="s">
        <v>137</v>
      </c>
      <c r="E82" s="5"/>
      <c r="F82" s="6"/>
      <c r="G82" s="6"/>
      <c r="H82" s="6"/>
      <c r="I82" s="51">
        <f>SUM(I83:I96)</f>
        <v>149470.96</v>
      </c>
    </row>
    <row r="83" spans="1:9" ht="22.5">
      <c r="A83" s="47" t="s">
        <v>322</v>
      </c>
      <c r="B83" s="52" t="s">
        <v>138</v>
      </c>
      <c r="C83" s="52" t="s">
        <v>62</v>
      </c>
      <c r="D83" s="53" t="s">
        <v>141</v>
      </c>
      <c r="E83" s="47" t="s">
        <v>49</v>
      </c>
      <c r="F83" s="46">
        <v>1</v>
      </c>
      <c r="G83" s="54">
        <v>915.03</v>
      </c>
      <c r="H83" s="54">
        <f t="shared" ref="H83:H96" si="4">ROUND($I$7*G83+G83,2)</f>
        <v>1138.5899999999999</v>
      </c>
      <c r="I83" s="54">
        <f t="shared" ref="I83:I96" si="5">ROUND(H83*F83,2)</f>
        <v>1138.5899999999999</v>
      </c>
    </row>
    <row r="84" spans="1:9" ht="22.5">
      <c r="A84" s="47" t="s">
        <v>323</v>
      </c>
      <c r="B84" s="52" t="s">
        <v>139</v>
      </c>
      <c r="C84" s="52" t="s">
        <v>62</v>
      </c>
      <c r="D84" s="53" t="s">
        <v>142</v>
      </c>
      <c r="E84" s="47" t="s">
        <v>145</v>
      </c>
      <c r="F84" s="46">
        <v>30</v>
      </c>
      <c r="G84" s="54">
        <v>79.09</v>
      </c>
      <c r="H84" s="54">
        <f t="shared" si="4"/>
        <v>98.41</v>
      </c>
      <c r="I84" s="54">
        <f t="shared" si="5"/>
        <v>2952.3</v>
      </c>
    </row>
    <row r="85" spans="1:9" ht="45">
      <c r="A85" s="47" t="s">
        <v>324</v>
      </c>
      <c r="B85" s="52">
        <v>102312</v>
      </c>
      <c r="C85" s="52" t="s">
        <v>119</v>
      </c>
      <c r="D85" s="53" t="s">
        <v>143</v>
      </c>
      <c r="E85" s="47" t="s">
        <v>129</v>
      </c>
      <c r="F85" s="46">
        <v>268.25</v>
      </c>
      <c r="G85" s="54">
        <v>10.72</v>
      </c>
      <c r="H85" s="54">
        <f t="shared" si="4"/>
        <v>13.34</v>
      </c>
      <c r="I85" s="54">
        <f t="shared" si="5"/>
        <v>3578.46</v>
      </c>
    </row>
    <row r="86" spans="1:9" ht="33.75">
      <c r="A86" s="47" t="s">
        <v>325</v>
      </c>
      <c r="B86" s="52" t="s">
        <v>178</v>
      </c>
      <c r="C86" s="52" t="s">
        <v>62</v>
      </c>
      <c r="D86" s="53" t="s">
        <v>179</v>
      </c>
      <c r="E86" s="47" t="s">
        <v>49</v>
      </c>
      <c r="F86" s="46">
        <v>1</v>
      </c>
      <c r="G86" s="54">
        <v>17611.84</v>
      </c>
      <c r="H86" s="54">
        <f t="shared" si="4"/>
        <v>21914.79</v>
      </c>
      <c r="I86" s="54">
        <f t="shared" si="5"/>
        <v>21914.79</v>
      </c>
    </row>
    <row r="87" spans="1:9" ht="33.75">
      <c r="A87" s="47" t="s">
        <v>326</v>
      </c>
      <c r="B87" s="52" t="s">
        <v>176</v>
      </c>
      <c r="C87" s="52" t="s">
        <v>119</v>
      </c>
      <c r="D87" s="53" t="s">
        <v>177</v>
      </c>
      <c r="E87" s="47" t="s">
        <v>145</v>
      </c>
      <c r="F87" s="46">
        <v>340</v>
      </c>
      <c r="G87" s="54">
        <v>151.57</v>
      </c>
      <c r="H87" s="54">
        <f t="shared" si="4"/>
        <v>188.6</v>
      </c>
      <c r="I87" s="54">
        <f t="shared" si="5"/>
        <v>64124</v>
      </c>
    </row>
    <row r="88" spans="1:9" ht="22.5">
      <c r="A88" s="47" t="s">
        <v>351</v>
      </c>
      <c r="B88" s="52">
        <v>103673</v>
      </c>
      <c r="C88" s="52" t="s">
        <v>119</v>
      </c>
      <c r="D88" s="53" t="s">
        <v>136</v>
      </c>
      <c r="E88" s="47" t="s">
        <v>129</v>
      </c>
      <c r="F88" s="46">
        <v>24.03</v>
      </c>
      <c r="G88" s="54">
        <v>40.5</v>
      </c>
      <c r="H88" s="54">
        <f t="shared" si="4"/>
        <v>50.4</v>
      </c>
      <c r="I88" s="54">
        <f t="shared" si="5"/>
        <v>1211.1099999999999</v>
      </c>
    </row>
    <row r="89" spans="1:9" ht="22.5">
      <c r="A89" s="47" t="s">
        <v>352</v>
      </c>
      <c r="B89" s="52" t="s">
        <v>140</v>
      </c>
      <c r="C89" s="52" t="s">
        <v>119</v>
      </c>
      <c r="D89" s="53" t="s">
        <v>144</v>
      </c>
      <c r="E89" s="47" t="s">
        <v>129</v>
      </c>
      <c r="F89" s="46">
        <v>3.84</v>
      </c>
      <c r="G89" s="54">
        <v>832.55</v>
      </c>
      <c r="H89" s="54">
        <f t="shared" si="4"/>
        <v>1035.96</v>
      </c>
      <c r="I89" s="54">
        <f t="shared" si="5"/>
        <v>3978.09</v>
      </c>
    </row>
    <row r="90" spans="1:9" ht="33.75">
      <c r="A90" s="47" t="s">
        <v>353</v>
      </c>
      <c r="B90" s="52" t="s">
        <v>194</v>
      </c>
      <c r="C90" s="52" t="s">
        <v>119</v>
      </c>
      <c r="D90" s="53" t="s">
        <v>193</v>
      </c>
      <c r="E90" s="47" t="s">
        <v>58</v>
      </c>
      <c r="F90" s="46">
        <v>30.1</v>
      </c>
      <c r="G90" s="54">
        <v>127.95</v>
      </c>
      <c r="H90" s="54">
        <f t="shared" si="4"/>
        <v>159.21</v>
      </c>
      <c r="I90" s="54">
        <f t="shared" si="5"/>
        <v>4792.22</v>
      </c>
    </row>
    <row r="91" spans="1:9" ht="22.5">
      <c r="A91" s="47" t="s">
        <v>354</v>
      </c>
      <c r="B91" s="52" t="s">
        <v>130</v>
      </c>
      <c r="C91" s="52" t="s">
        <v>68</v>
      </c>
      <c r="D91" s="53" t="s">
        <v>131</v>
      </c>
      <c r="E91" s="47" t="s">
        <v>129</v>
      </c>
      <c r="F91" s="46">
        <v>12.8</v>
      </c>
      <c r="G91" s="54">
        <v>679.4</v>
      </c>
      <c r="H91" s="54">
        <f t="shared" si="4"/>
        <v>845.39</v>
      </c>
      <c r="I91" s="54">
        <f t="shared" si="5"/>
        <v>10820.99</v>
      </c>
    </row>
    <row r="92" spans="1:9" ht="22.5">
      <c r="A92" s="47" t="s">
        <v>355</v>
      </c>
      <c r="B92" s="52">
        <v>100344</v>
      </c>
      <c r="C92" s="52" t="s">
        <v>119</v>
      </c>
      <c r="D92" s="53" t="s">
        <v>147</v>
      </c>
      <c r="E92" s="47" t="s">
        <v>150</v>
      </c>
      <c r="F92" s="46">
        <v>246.78</v>
      </c>
      <c r="G92" s="54">
        <v>12.19</v>
      </c>
      <c r="H92" s="54">
        <f t="shared" si="4"/>
        <v>15.17</v>
      </c>
      <c r="I92" s="54">
        <f t="shared" si="5"/>
        <v>3743.65</v>
      </c>
    </row>
    <row r="93" spans="1:9" ht="22.5">
      <c r="A93" s="47" t="s">
        <v>356</v>
      </c>
      <c r="B93" s="52" t="s">
        <v>146</v>
      </c>
      <c r="C93" s="52" t="s">
        <v>119</v>
      </c>
      <c r="D93" s="53" t="s">
        <v>148</v>
      </c>
      <c r="E93" s="47" t="s">
        <v>150</v>
      </c>
      <c r="F93" s="46">
        <v>446.6</v>
      </c>
      <c r="G93" s="54">
        <v>9.5</v>
      </c>
      <c r="H93" s="54">
        <f t="shared" si="4"/>
        <v>11.82</v>
      </c>
      <c r="I93" s="54">
        <f t="shared" si="5"/>
        <v>5278.81</v>
      </c>
    </row>
    <row r="94" spans="1:9" ht="45">
      <c r="A94" s="47" t="s">
        <v>357</v>
      </c>
      <c r="B94" s="52">
        <v>93368</v>
      </c>
      <c r="C94" s="52" t="s">
        <v>119</v>
      </c>
      <c r="D94" s="53" t="s">
        <v>149</v>
      </c>
      <c r="E94" s="47" t="s">
        <v>129</v>
      </c>
      <c r="F94" s="46">
        <v>70.31</v>
      </c>
      <c r="G94" s="54">
        <v>21.23</v>
      </c>
      <c r="H94" s="54">
        <f t="shared" si="4"/>
        <v>26.42</v>
      </c>
      <c r="I94" s="54">
        <f t="shared" si="5"/>
        <v>1857.59</v>
      </c>
    </row>
    <row r="95" spans="1:9" ht="22.5">
      <c r="A95" s="47" t="s">
        <v>358</v>
      </c>
      <c r="B95" s="52">
        <v>105406</v>
      </c>
      <c r="C95" s="52" t="s">
        <v>119</v>
      </c>
      <c r="D95" s="53" t="s">
        <v>204</v>
      </c>
      <c r="E95" s="47" t="s">
        <v>58</v>
      </c>
      <c r="F95" s="46">
        <v>57</v>
      </c>
      <c r="G95" s="54">
        <v>223.24</v>
      </c>
      <c r="H95" s="54">
        <f t="shared" si="4"/>
        <v>277.77999999999997</v>
      </c>
      <c r="I95" s="54">
        <f t="shared" si="5"/>
        <v>15833.46</v>
      </c>
    </row>
    <row r="96" spans="1:9">
      <c r="A96" s="47" t="s">
        <v>359</v>
      </c>
      <c r="B96" s="52">
        <v>5914569</v>
      </c>
      <c r="C96" s="52" t="s">
        <v>202</v>
      </c>
      <c r="D96" s="53" t="s">
        <v>152</v>
      </c>
      <c r="E96" s="47" t="s">
        <v>151</v>
      </c>
      <c r="F96" s="46">
        <v>9702.24</v>
      </c>
      <c r="G96" s="54">
        <v>0.68</v>
      </c>
      <c r="H96" s="54">
        <f t="shared" si="4"/>
        <v>0.85</v>
      </c>
      <c r="I96" s="54">
        <f t="shared" si="5"/>
        <v>8246.9</v>
      </c>
    </row>
    <row r="97" spans="1:9">
      <c r="A97" s="171"/>
      <c r="B97" s="172"/>
      <c r="C97" s="172"/>
      <c r="D97" s="172"/>
      <c r="E97" s="172"/>
      <c r="F97" s="172"/>
      <c r="G97" s="172"/>
      <c r="H97" s="172"/>
      <c r="I97" s="173"/>
    </row>
    <row r="98" spans="1:9">
      <c r="A98" s="3" t="s">
        <v>67</v>
      </c>
      <c r="B98" s="4"/>
      <c r="C98" s="4"/>
      <c r="D98" s="50" t="s">
        <v>153</v>
      </c>
      <c r="E98" s="5"/>
      <c r="F98" s="6"/>
      <c r="G98" s="6"/>
      <c r="H98" s="6"/>
      <c r="I98" s="51">
        <f>SUM(I99:I103)</f>
        <v>175374.12000000002</v>
      </c>
    </row>
    <row r="99" spans="1:9" ht="22.5">
      <c r="A99" s="47" t="s">
        <v>327</v>
      </c>
      <c r="B99" s="52" t="s">
        <v>130</v>
      </c>
      <c r="C99" s="52" t="s">
        <v>68</v>
      </c>
      <c r="D99" s="53" t="s">
        <v>131</v>
      </c>
      <c r="E99" s="47" t="s">
        <v>129</v>
      </c>
      <c r="F99" s="46">
        <v>89.79</v>
      </c>
      <c r="G99" s="54">
        <v>679.4</v>
      </c>
      <c r="H99" s="54">
        <f>ROUND($I$7*G99+G99,2)</f>
        <v>845.39</v>
      </c>
      <c r="I99" s="54">
        <f>ROUND(H99*F99,2)</f>
        <v>75907.570000000007</v>
      </c>
    </row>
    <row r="100" spans="1:9" ht="33.75">
      <c r="A100" s="47" t="s">
        <v>328</v>
      </c>
      <c r="B100" s="52" t="s">
        <v>154</v>
      </c>
      <c r="C100" s="52" t="s">
        <v>119</v>
      </c>
      <c r="D100" s="53" t="s">
        <v>155</v>
      </c>
      <c r="E100" s="47" t="s">
        <v>58</v>
      </c>
      <c r="F100" s="46">
        <v>367.81</v>
      </c>
      <c r="G100" s="54">
        <v>92.04</v>
      </c>
      <c r="H100" s="54">
        <f>ROUND($I$7*G100+G100,2)</f>
        <v>114.53</v>
      </c>
      <c r="I100" s="54">
        <f>ROUND(H100*F100,2)</f>
        <v>42125.279999999999</v>
      </c>
    </row>
    <row r="101" spans="1:9" ht="22.5">
      <c r="A101" s="47" t="s">
        <v>329</v>
      </c>
      <c r="B101" s="52">
        <v>100344</v>
      </c>
      <c r="C101" s="52" t="s">
        <v>119</v>
      </c>
      <c r="D101" s="53" t="s">
        <v>147</v>
      </c>
      <c r="E101" s="47" t="s">
        <v>150</v>
      </c>
      <c r="F101" s="46">
        <v>1864.42</v>
      </c>
      <c r="G101" s="54">
        <v>12.19</v>
      </c>
      <c r="H101" s="54">
        <f>ROUND($I$7*G101+G101,2)</f>
        <v>15.17</v>
      </c>
      <c r="I101" s="54">
        <f>ROUND(H101*F101,2)</f>
        <v>28283.25</v>
      </c>
    </row>
    <row r="102" spans="1:9" ht="22.5">
      <c r="A102" s="47" t="s">
        <v>330</v>
      </c>
      <c r="B102" s="52">
        <v>100345</v>
      </c>
      <c r="C102" s="52" t="s">
        <v>119</v>
      </c>
      <c r="D102" s="53" t="s">
        <v>148</v>
      </c>
      <c r="E102" s="47" t="s">
        <v>150</v>
      </c>
      <c r="F102" s="46">
        <v>918</v>
      </c>
      <c r="G102" s="54">
        <v>9.5</v>
      </c>
      <c r="H102" s="54">
        <f>ROUND($I$7*G102+G102,2)</f>
        <v>11.82</v>
      </c>
      <c r="I102" s="54">
        <f>ROUND(H102*F102,2)</f>
        <v>10850.76</v>
      </c>
    </row>
    <row r="103" spans="1:9">
      <c r="A103" s="47" t="s">
        <v>331</v>
      </c>
      <c r="B103" s="52">
        <v>5914569</v>
      </c>
      <c r="C103" s="52" t="s">
        <v>202</v>
      </c>
      <c r="D103" s="53" t="s">
        <v>152</v>
      </c>
      <c r="E103" s="47" t="s">
        <v>151</v>
      </c>
      <c r="F103" s="46">
        <v>21420.3</v>
      </c>
      <c r="G103" s="54">
        <v>0.68</v>
      </c>
      <c r="H103" s="54">
        <f>ROUND($I$7*G103+G103,2)</f>
        <v>0.85</v>
      </c>
      <c r="I103" s="54">
        <f>ROUND(H103*F103,2)</f>
        <v>18207.259999999998</v>
      </c>
    </row>
    <row r="104" spans="1:9">
      <c r="A104" s="171"/>
      <c r="B104" s="172"/>
      <c r="C104" s="172"/>
      <c r="D104" s="172"/>
      <c r="E104" s="172"/>
      <c r="F104" s="172"/>
      <c r="G104" s="172"/>
      <c r="H104" s="172"/>
      <c r="I104" s="173"/>
    </row>
    <row r="105" spans="1:9">
      <c r="A105" s="3" t="s">
        <v>314</v>
      </c>
      <c r="B105" s="4"/>
      <c r="C105" s="4"/>
      <c r="D105" s="50" t="s">
        <v>183</v>
      </c>
      <c r="E105" s="5"/>
      <c r="F105" s="6"/>
      <c r="G105" s="6"/>
      <c r="H105" s="6"/>
      <c r="I105" s="51">
        <f>SUM(I106:I118)</f>
        <v>204866.44999999998</v>
      </c>
    </row>
    <row r="106" spans="1:9" ht="33.75">
      <c r="A106" s="47" t="s">
        <v>332</v>
      </c>
      <c r="B106" s="52" t="s">
        <v>156</v>
      </c>
      <c r="C106" s="52" t="s">
        <v>119</v>
      </c>
      <c r="D106" s="53" t="s">
        <v>161</v>
      </c>
      <c r="E106" s="47" t="s">
        <v>58</v>
      </c>
      <c r="F106" s="46">
        <v>121.5</v>
      </c>
      <c r="G106" s="54">
        <v>135.44</v>
      </c>
      <c r="H106" s="54">
        <f t="shared" ref="H106:H118" si="6">ROUND($I$7*G106+G106,2)</f>
        <v>168.53</v>
      </c>
      <c r="I106" s="54">
        <f t="shared" ref="I106:I118" si="7">ROUND(H106*F106,2)</f>
        <v>20476.400000000001</v>
      </c>
    </row>
    <row r="107" spans="1:9" ht="22.5">
      <c r="A107" s="47" t="s">
        <v>333</v>
      </c>
      <c r="B107" s="52" t="s">
        <v>157</v>
      </c>
      <c r="C107" s="52" t="s">
        <v>119</v>
      </c>
      <c r="D107" s="53" t="s">
        <v>162</v>
      </c>
      <c r="E107" s="47" t="s">
        <v>150</v>
      </c>
      <c r="F107" s="46">
        <v>81.349999999999994</v>
      </c>
      <c r="G107" s="54">
        <v>12.65</v>
      </c>
      <c r="H107" s="54">
        <f t="shared" si="6"/>
        <v>15.74</v>
      </c>
      <c r="I107" s="54">
        <f t="shared" si="7"/>
        <v>1280.45</v>
      </c>
    </row>
    <row r="108" spans="1:9" ht="22.5">
      <c r="A108" s="47" t="s">
        <v>334</v>
      </c>
      <c r="B108" s="52" t="s">
        <v>158</v>
      </c>
      <c r="C108" s="52" t="s">
        <v>119</v>
      </c>
      <c r="D108" s="53" t="s">
        <v>163</v>
      </c>
      <c r="E108" s="47" t="s">
        <v>150</v>
      </c>
      <c r="F108" s="46">
        <v>562.65</v>
      </c>
      <c r="G108" s="54">
        <v>11.7</v>
      </c>
      <c r="H108" s="54">
        <f t="shared" si="6"/>
        <v>14.56</v>
      </c>
      <c r="I108" s="54">
        <f t="shared" si="7"/>
        <v>8192.18</v>
      </c>
    </row>
    <row r="109" spans="1:9" ht="22.5">
      <c r="A109" s="47" t="s">
        <v>335</v>
      </c>
      <c r="B109" s="52" t="s">
        <v>159</v>
      </c>
      <c r="C109" s="52" t="s">
        <v>119</v>
      </c>
      <c r="D109" s="53" t="s">
        <v>164</v>
      </c>
      <c r="E109" s="47" t="s">
        <v>150</v>
      </c>
      <c r="F109" s="46">
        <v>412.02</v>
      </c>
      <c r="G109" s="54">
        <v>10.34</v>
      </c>
      <c r="H109" s="54">
        <f t="shared" si="6"/>
        <v>12.87</v>
      </c>
      <c r="I109" s="54">
        <f t="shared" si="7"/>
        <v>5302.7</v>
      </c>
    </row>
    <row r="110" spans="1:9" ht="22.5">
      <c r="A110" s="47" t="s">
        <v>360</v>
      </c>
      <c r="B110" s="52" t="s">
        <v>160</v>
      </c>
      <c r="C110" s="52" t="s">
        <v>119</v>
      </c>
      <c r="D110" s="53" t="s">
        <v>165</v>
      </c>
      <c r="E110" s="47" t="s">
        <v>150</v>
      </c>
      <c r="F110" s="46">
        <v>811.8</v>
      </c>
      <c r="G110" s="54">
        <v>8.6</v>
      </c>
      <c r="H110" s="54">
        <f t="shared" si="6"/>
        <v>10.7</v>
      </c>
      <c r="I110" s="54">
        <f t="shared" si="7"/>
        <v>8686.26</v>
      </c>
    </row>
    <row r="111" spans="1:9" ht="22.5">
      <c r="A111" s="47" t="s">
        <v>361</v>
      </c>
      <c r="B111" s="52" t="s">
        <v>130</v>
      </c>
      <c r="C111" s="52" t="s">
        <v>68</v>
      </c>
      <c r="D111" s="53" t="s">
        <v>131</v>
      </c>
      <c r="E111" s="47" t="s">
        <v>129</v>
      </c>
      <c r="F111" s="46">
        <v>18</v>
      </c>
      <c r="G111" s="54">
        <v>679.4</v>
      </c>
      <c r="H111" s="54">
        <f t="shared" si="6"/>
        <v>845.39</v>
      </c>
      <c r="I111" s="54">
        <f t="shared" si="7"/>
        <v>15217.02</v>
      </c>
    </row>
    <row r="112" spans="1:9" ht="33.75">
      <c r="A112" s="47" t="s">
        <v>362</v>
      </c>
      <c r="B112" s="52">
        <v>2408149</v>
      </c>
      <c r="C112" s="52" t="s">
        <v>202</v>
      </c>
      <c r="D112" s="53" t="s">
        <v>167</v>
      </c>
      <c r="E112" s="47" t="s">
        <v>150</v>
      </c>
      <c r="F112" s="46">
        <v>6260</v>
      </c>
      <c r="G112" s="54">
        <v>15.81</v>
      </c>
      <c r="H112" s="54">
        <f t="shared" si="6"/>
        <v>19.670000000000002</v>
      </c>
      <c r="I112" s="54">
        <f t="shared" si="7"/>
        <v>123134.2</v>
      </c>
    </row>
    <row r="113" spans="1:9" ht="22.5">
      <c r="A113" s="47" t="s">
        <v>363</v>
      </c>
      <c r="B113" s="52">
        <v>5914583</v>
      </c>
      <c r="C113" s="52" t="s">
        <v>202</v>
      </c>
      <c r="D113" s="53" t="s">
        <v>205</v>
      </c>
      <c r="E113" s="47" t="s">
        <v>151</v>
      </c>
      <c r="F113" s="46">
        <v>2829.52</v>
      </c>
      <c r="G113" s="54">
        <v>1.56</v>
      </c>
      <c r="H113" s="54">
        <f t="shared" si="6"/>
        <v>1.94</v>
      </c>
      <c r="I113" s="54">
        <f t="shared" si="7"/>
        <v>5489.27</v>
      </c>
    </row>
    <row r="114" spans="1:9" ht="22.5">
      <c r="A114" s="47" t="s">
        <v>364</v>
      </c>
      <c r="B114" s="52" t="s">
        <v>166</v>
      </c>
      <c r="C114" s="52" t="s">
        <v>62</v>
      </c>
      <c r="D114" s="53" t="s">
        <v>168</v>
      </c>
      <c r="E114" s="47" t="s">
        <v>150</v>
      </c>
      <c r="F114" s="46">
        <v>6260</v>
      </c>
      <c r="G114" s="54">
        <v>1.59</v>
      </c>
      <c r="H114" s="54">
        <f t="shared" si="6"/>
        <v>1.98</v>
      </c>
      <c r="I114" s="54">
        <f t="shared" si="7"/>
        <v>12394.8</v>
      </c>
    </row>
    <row r="115" spans="1:9" ht="22.5">
      <c r="A115" s="47" t="s">
        <v>365</v>
      </c>
      <c r="B115" s="52">
        <v>105260</v>
      </c>
      <c r="C115" s="52" t="s">
        <v>119</v>
      </c>
      <c r="D115" s="53" t="s">
        <v>169</v>
      </c>
      <c r="E115" s="47" t="s">
        <v>145</v>
      </c>
      <c r="F115" s="46">
        <v>3</v>
      </c>
      <c r="G115" s="54">
        <v>28.21</v>
      </c>
      <c r="H115" s="54">
        <f t="shared" si="6"/>
        <v>35.1</v>
      </c>
      <c r="I115" s="54">
        <f t="shared" si="7"/>
        <v>105.3</v>
      </c>
    </row>
    <row r="116" spans="1:9" ht="22.5">
      <c r="A116" s="47" t="s">
        <v>366</v>
      </c>
      <c r="B116" s="52">
        <v>307731</v>
      </c>
      <c r="C116" s="52" t="s">
        <v>180</v>
      </c>
      <c r="D116" s="53" t="s">
        <v>182</v>
      </c>
      <c r="E116" s="47" t="s">
        <v>181</v>
      </c>
      <c r="F116" s="46">
        <v>4.5</v>
      </c>
      <c r="G116" s="54">
        <v>136.5</v>
      </c>
      <c r="H116" s="54">
        <f t="shared" si="6"/>
        <v>169.85</v>
      </c>
      <c r="I116" s="54">
        <f t="shared" si="7"/>
        <v>764.33</v>
      </c>
    </row>
    <row r="117" spans="1:9" ht="22.5">
      <c r="A117" s="47" t="s">
        <v>367</v>
      </c>
      <c r="B117" s="52" t="s">
        <v>170</v>
      </c>
      <c r="C117" s="52" t="s">
        <v>68</v>
      </c>
      <c r="D117" s="53" t="s">
        <v>171</v>
      </c>
      <c r="E117" s="47" t="s">
        <v>172</v>
      </c>
      <c r="F117" s="46">
        <v>7.07</v>
      </c>
      <c r="G117" s="54">
        <v>19.73</v>
      </c>
      <c r="H117" s="54">
        <f t="shared" si="6"/>
        <v>24.55</v>
      </c>
      <c r="I117" s="54">
        <f t="shared" si="7"/>
        <v>173.57</v>
      </c>
    </row>
    <row r="118" spans="1:9">
      <c r="A118" s="47" t="s">
        <v>368</v>
      </c>
      <c r="B118" s="52">
        <v>5914569</v>
      </c>
      <c r="C118" s="52" t="s">
        <v>202</v>
      </c>
      <c r="D118" s="53" t="s">
        <v>152</v>
      </c>
      <c r="E118" s="47" t="s">
        <v>151</v>
      </c>
      <c r="F118" s="46">
        <v>4294.08</v>
      </c>
      <c r="G118" s="54">
        <v>0.68</v>
      </c>
      <c r="H118" s="54">
        <f t="shared" si="6"/>
        <v>0.85</v>
      </c>
      <c r="I118" s="54">
        <f t="shared" si="7"/>
        <v>3649.97</v>
      </c>
    </row>
    <row r="119" spans="1:9">
      <c r="A119" s="171"/>
      <c r="B119" s="172"/>
      <c r="C119" s="172"/>
      <c r="D119" s="172"/>
      <c r="E119" s="172"/>
      <c r="F119" s="172"/>
      <c r="G119" s="172"/>
      <c r="H119" s="172"/>
      <c r="I119" s="173"/>
    </row>
    <row r="120" spans="1:9">
      <c r="A120" s="3" t="s">
        <v>369</v>
      </c>
      <c r="B120" s="4"/>
      <c r="C120" s="4"/>
      <c r="D120" s="50" t="s">
        <v>186</v>
      </c>
      <c r="E120" s="5"/>
      <c r="F120" s="6"/>
      <c r="G120" s="6"/>
      <c r="H120" s="6"/>
      <c r="I120" s="51">
        <f>SUM(I121:I124)</f>
        <v>28713.21</v>
      </c>
    </row>
    <row r="121" spans="1:9" ht="33.75">
      <c r="A121" s="47" t="s">
        <v>370</v>
      </c>
      <c r="B121" s="52" t="s">
        <v>184</v>
      </c>
      <c r="C121" s="52" t="s">
        <v>119</v>
      </c>
      <c r="D121" s="53" t="s">
        <v>187</v>
      </c>
      <c r="E121" s="47" t="s">
        <v>58</v>
      </c>
      <c r="F121" s="46">
        <v>387.24</v>
      </c>
      <c r="G121" s="54">
        <v>0.71</v>
      </c>
      <c r="H121" s="54">
        <f>ROUND($I$7*G121+G121,2)</f>
        <v>0.88</v>
      </c>
      <c r="I121" s="54">
        <f>ROUND(H121*F121,2)</f>
        <v>340.77</v>
      </c>
    </row>
    <row r="122" spans="1:9" ht="22.5">
      <c r="A122" s="47" t="s">
        <v>371</v>
      </c>
      <c r="B122" s="52">
        <v>4805757</v>
      </c>
      <c r="C122" s="52" t="s">
        <v>202</v>
      </c>
      <c r="D122" s="53" t="s">
        <v>188</v>
      </c>
      <c r="E122" s="47" t="s">
        <v>129</v>
      </c>
      <c r="F122" s="46">
        <v>887.02</v>
      </c>
      <c r="G122" s="54">
        <v>6.63</v>
      </c>
      <c r="H122" s="54">
        <f>ROUND($I$7*G122+G122,2)</f>
        <v>8.25</v>
      </c>
      <c r="I122" s="54">
        <f>ROUND(H122*F122,2)</f>
        <v>7317.92</v>
      </c>
    </row>
    <row r="123" spans="1:9" ht="22.5">
      <c r="A123" s="47" t="s">
        <v>372</v>
      </c>
      <c r="B123" s="52">
        <v>93591</v>
      </c>
      <c r="C123" s="52" t="s">
        <v>119</v>
      </c>
      <c r="D123" s="53" t="s">
        <v>189</v>
      </c>
      <c r="E123" s="47" t="s">
        <v>191</v>
      </c>
      <c r="F123" s="46">
        <v>2300.0100000000002</v>
      </c>
      <c r="G123" s="54">
        <v>2.86</v>
      </c>
      <c r="H123" s="54">
        <f>ROUND($I$7*G123+G123,2)</f>
        <v>3.56</v>
      </c>
      <c r="I123" s="54">
        <f>ROUND(H123*F123,2)</f>
        <v>8188.04</v>
      </c>
    </row>
    <row r="124" spans="1:9" ht="45">
      <c r="A124" s="47" t="s">
        <v>373</v>
      </c>
      <c r="B124" s="52" t="s">
        <v>185</v>
      </c>
      <c r="C124" s="52" t="s">
        <v>119</v>
      </c>
      <c r="D124" s="53" t="s">
        <v>190</v>
      </c>
      <c r="E124" s="47" t="s">
        <v>129</v>
      </c>
      <c r="F124" s="46">
        <v>738.18</v>
      </c>
      <c r="G124" s="54">
        <v>14.01</v>
      </c>
      <c r="H124" s="54">
        <f>ROUND($I$7*G124+G124,2)</f>
        <v>17.43</v>
      </c>
      <c r="I124" s="54">
        <f>ROUND(H124*F124,2)</f>
        <v>12866.48</v>
      </c>
    </row>
    <row r="125" spans="1:9">
      <c r="A125" s="171"/>
      <c r="B125" s="172"/>
      <c r="C125" s="172"/>
      <c r="D125" s="172"/>
      <c r="E125" s="172"/>
      <c r="F125" s="172"/>
      <c r="G125" s="172"/>
      <c r="H125" s="172"/>
      <c r="I125" s="173"/>
    </row>
    <row r="126" spans="1:9">
      <c r="A126" s="168" t="s">
        <v>17</v>
      </c>
      <c r="B126" s="169"/>
      <c r="C126" s="169"/>
      <c r="D126" s="169"/>
      <c r="E126" s="169"/>
      <c r="F126" s="169"/>
      <c r="G126" s="169"/>
      <c r="H126" s="170"/>
      <c r="I126" s="151">
        <f>SUM(I67,I70,I77,I82,I98,I105,I120)</f>
        <v>678197.23999999987</v>
      </c>
    </row>
    <row r="127" spans="1:9">
      <c r="A127" s="168" t="s">
        <v>374</v>
      </c>
      <c r="B127" s="169"/>
      <c r="C127" s="169"/>
      <c r="D127" s="169"/>
      <c r="E127" s="169"/>
      <c r="F127" s="169"/>
      <c r="G127" s="169"/>
      <c r="H127" s="170"/>
      <c r="I127" s="151">
        <f>I126+I64</f>
        <v>1335825.7399999998</v>
      </c>
    </row>
    <row r="132" spans="4:4">
      <c r="D132" s="2"/>
    </row>
    <row r="133" spans="4:4">
      <c r="D133" s="42" t="s">
        <v>376</v>
      </c>
    </row>
    <row r="134" spans="4:4">
      <c r="D134" s="43" t="s">
        <v>377</v>
      </c>
    </row>
    <row r="135" spans="4:4">
      <c r="D135" s="43" t="s">
        <v>378</v>
      </c>
    </row>
    <row r="136" spans="4:4">
      <c r="D136" s="43"/>
    </row>
    <row r="137" spans="4:4">
      <c r="D137" s="43"/>
    </row>
    <row r="138" spans="4:4">
      <c r="D138" s="43"/>
    </row>
    <row r="139" spans="4:4">
      <c r="D139" s="20"/>
    </row>
    <row r="140" spans="4:4">
      <c r="D140" s="38" t="s">
        <v>379</v>
      </c>
    </row>
    <row r="141" spans="4:4">
      <c r="D141" s="39" t="s">
        <v>380</v>
      </c>
    </row>
  </sheetData>
  <customSheetViews>
    <customSheetView guid="{46B44D95-2370-4419-BD85-88291A251F92}" showPageBreaks="1" showGridLines="0" zeroValues="0" printArea="1" view="pageBreakPreview" topLeftCell="A31">
      <selection activeCell="A46" sqref="A46:H46"/>
      <pageMargins left="0.47244094488188981" right="0.19685039370078741" top="0.59055118110236227" bottom="0.6692913385826772" header="0" footer="0"/>
      <printOptions horizontalCentered="1"/>
      <pageSetup paperSize="9" scale="41" fitToHeight="2" orientation="landscape" horizontalDpi="4294967295" r:id="rId1"/>
      <headerFooter alignWithMargins="0"/>
    </customSheetView>
  </customSheetViews>
  <mergeCells count="32">
    <mergeCell ref="A81:I81"/>
    <mergeCell ref="A8:I8"/>
    <mergeCell ref="D1:I1"/>
    <mergeCell ref="A1:B1"/>
    <mergeCell ref="A2:I2"/>
    <mergeCell ref="A5:E5"/>
    <mergeCell ref="A6:E6"/>
    <mergeCell ref="F3:G3"/>
    <mergeCell ref="H3:I3"/>
    <mergeCell ref="A3:E3"/>
    <mergeCell ref="F4:G4"/>
    <mergeCell ref="A64:H64"/>
    <mergeCell ref="B10:H10"/>
    <mergeCell ref="A13:I13"/>
    <mergeCell ref="A76:I76"/>
    <mergeCell ref="A69:I69"/>
    <mergeCell ref="A36:I36"/>
    <mergeCell ref="A43:I43"/>
    <mergeCell ref="H4:I4"/>
    <mergeCell ref="A127:H127"/>
    <mergeCell ref="A119:I119"/>
    <mergeCell ref="A125:I125"/>
    <mergeCell ref="A104:I104"/>
    <mergeCell ref="B66:H66"/>
    <mergeCell ref="A4:E4"/>
    <mergeCell ref="F5:I5"/>
    <mergeCell ref="A126:H126"/>
    <mergeCell ref="A65:I65"/>
    <mergeCell ref="A20:I20"/>
    <mergeCell ref="A58:I58"/>
    <mergeCell ref="A97:I97"/>
    <mergeCell ref="A7:E7"/>
  </mergeCells>
  <phoneticPr fontId="2" type="noConversion"/>
  <printOptions horizontalCentered="1"/>
  <pageMargins left="0.59055118110236227" right="0.19685039370078741" top="0.78740157480314965" bottom="0.98425196850393704" header="0" footer="0.39370078740157483"/>
  <pageSetup paperSize="9" scale="65" fitToHeight="0" orientation="portrait" horizontalDpi="4294967295" r:id="rId2"/>
  <headerFooter alignWithMargins="0">
    <oddFooter>&amp;RPágina &amp;P de &amp;N</oddFooter>
  </headerFooter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7A46-A304-4EA4-BB45-F7CCE4ABC20E}">
  <dimension ref="A1:K46"/>
  <sheetViews>
    <sheetView showGridLines="0" showZeros="0" view="pageBreakPreview" topLeftCell="A31" zoomScale="115" zoomScaleNormal="75" zoomScaleSheetLayoutView="115" workbookViewId="0">
      <selection activeCell="C40" sqref="C40"/>
    </sheetView>
  </sheetViews>
  <sheetFormatPr defaultRowHeight="12.75"/>
  <cols>
    <col min="1" max="1" width="10.7109375" style="13" customWidth="1"/>
    <col min="2" max="2" width="64.42578125" style="13" customWidth="1"/>
    <col min="3" max="4" width="20.7109375" style="17" customWidth="1"/>
    <col min="5" max="10" width="15.7109375" style="13" customWidth="1"/>
    <col min="11" max="11" width="14.140625" style="13" bestFit="1" customWidth="1"/>
    <col min="12" max="16384" width="9.140625" style="13"/>
  </cols>
  <sheetData>
    <row r="1" spans="1:11" s="34" customFormat="1" ht="45" customHeight="1">
      <c r="A1" s="188"/>
      <c r="B1" s="189"/>
      <c r="C1" s="11"/>
      <c r="D1" s="11"/>
      <c r="E1" s="11"/>
      <c r="F1" s="11"/>
      <c r="G1" s="11"/>
      <c r="H1" s="11"/>
      <c r="I1" s="11"/>
      <c r="J1" s="12"/>
    </row>
    <row r="2" spans="1:11" ht="15" customHeight="1">
      <c r="A2" s="220" t="s">
        <v>9</v>
      </c>
      <c r="B2" s="221"/>
      <c r="C2" s="221"/>
      <c r="D2" s="221"/>
      <c r="E2" s="221"/>
      <c r="F2" s="221"/>
      <c r="G2" s="221"/>
      <c r="H2" s="221"/>
      <c r="I2" s="221"/>
      <c r="J2" s="222"/>
    </row>
    <row r="3" spans="1:11" ht="15" customHeight="1">
      <c r="A3" s="217" t="str">
        <f>'Planilha Orcamentária'!A3</f>
        <v>PREFEITURA MUNICIPAL DE FRANCISCÓPOLIS</v>
      </c>
      <c r="B3" s="217"/>
      <c r="C3" s="209" t="s">
        <v>21</v>
      </c>
      <c r="D3" s="213">
        <f>D36</f>
        <v>1335825.74</v>
      </c>
      <c r="E3" s="33" t="s">
        <v>20</v>
      </c>
      <c r="F3" s="98">
        <f ca="1">TODAY()</f>
        <v>45877</v>
      </c>
      <c r="G3" s="33"/>
      <c r="H3" s="99"/>
      <c r="I3" s="33"/>
      <c r="J3" s="59"/>
    </row>
    <row r="4" spans="1:11" ht="15" customHeight="1">
      <c r="A4" s="35" t="str">
        <f>'Planilha Orcamentária'!A4</f>
        <v>OBRA: RECONSTRUÇÃO DE PONTES DESTRUÍDAS NAS COMUNIDADES RIBEIRÃO SANTA CRUZ E LARANJEIRAS ZONA RURAL DO MUNICÍPIO DE FRANCISCÓPOLIS/MG.</v>
      </c>
      <c r="B4" s="36"/>
      <c r="C4" s="214"/>
      <c r="D4" s="214"/>
      <c r="E4" s="223" t="s">
        <v>192</v>
      </c>
      <c r="F4" s="224"/>
      <c r="G4" s="224"/>
      <c r="H4" s="224"/>
      <c r="I4" s="224"/>
      <c r="J4" s="225"/>
    </row>
    <row r="5" spans="1:11" ht="23.25" customHeight="1">
      <c r="A5" s="218" t="str">
        <f>'Planilha Orcamentária'!A5</f>
        <v>LOCAL: COMUNIDADE RIBEIRÃO SANTA CRUZ E COMUNIDADE LARANJEIRAS, ZONA RURAL DE  FRANCISCÓPOLIS - MG.</v>
      </c>
      <c r="B5" s="219"/>
      <c r="C5" s="210"/>
      <c r="D5" s="210"/>
      <c r="E5" s="226"/>
      <c r="F5" s="227"/>
      <c r="G5" s="227"/>
      <c r="H5" s="227"/>
      <c r="I5" s="227"/>
      <c r="J5" s="228"/>
    </row>
    <row r="6" spans="1:11" ht="15" customHeight="1">
      <c r="A6" s="23" t="s">
        <v>32</v>
      </c>
      <c r="B6" s="23" t="s">
        <v>10</v>
      </c>
      <c r="C6" s="55" t="s">
        <v>11</v>
      </c>
      <c r="D6" s="55" t="s">
        <v>12</v>
      </c>
      <c r="E6" s="23" t="s">
        <v>13</v>
      </c>
      <c r="F6" s="23" t="s">
        <v>14</v>
      </c>
      <c r="G6" s="23" t="s">
        <v>30</v>
      </c>
      <c r="H6" s="23" t="s">
        <v>33</v>
      </c>
      <c r="I6" s="23" t="s">
        <v>48</v>
      </c>
      <c r="J6" s="23" t="s">
        <v>71</v>
      </c>
    </row>
    <row r="7" spans="1:11" ht="57" customHeight="1">
      <c r="A7" s="23" t="s">
        <v>60</v>
      </c>
      <c r="B7" s="55" t="str">
        <f>'Planilha Orcamentária'!B10:H10</f>
        <v>Meta 1: Reconstrução de ponte destruída com 
dimensões 15,00 X 4,20 metros na Comunidade
Ribeirão Santa Cruz Zona Rural de Franciscópolis-
MG.</v>
      </c>
      <c r="C7" s="55"/>
      <c r="D7" s="206"/>
      <c r="E7" s="207"/>
      <c r="F7" s="207"/>
      <c r="G7" s="207"/>
      <c r="H7" s="207"/>
      <c r="I7" s="207"/>
      <c r="J7" s="208"/>
    </row>
    <row r="8" spans="1:11" s="14" customFormat="1" ht="15" customHeight="1">
      <c r="A8" s="215" t="s">
        <v>7</v>
      </c>
      <c r="B8" s="216" t="str">
        <f>'Planilha Orcamentária'!D11</f>
        <v>ADMINISTRAÇÃO LOCAL</v>
      </c>
      <c r="C8" s="37" t="s">
        <v>15</v>
      </c>
      <c r="D8" s="56">
        <f>D9/$D$36</f>
        <v>1.5106783314416445E-2</v>
      </c>
      <c r="E8" s="111">
        <v>0.32979999999999998</v>
      </c>
      <c r="F8" s="111">
        <v>0.28849999999999998</v>
      </c>
      <c r="G8" s="111">
        <v>0.38169999999999998</v>
      </c>
      <c r="H8" s="111"/>
      <c r="I8" s="111"/>
      <c r="J8" s="111"/>
      <c r="K8" s="58">
        <f>SUM(E8:J8)</f>
        <v>1</v>
      </c>
    </row>
    <row r="9" spans="1:11" s="14" customFormat="1" ht="15" customHeight="1">
      <c r="A9" s="215"/>
      <c r="B9" s="216"/>
      <c r="C9" s="112" t="s">
        <v>16</v>
      </c>
      <c r="D9" s="113">
        <f>'Planilha Orcamentária'!I11</f>
        <v>20180.03</v>
      </c>
      <c r="E9" s="113">
        <f t="shared" ref="E9:J9" si="0">E8*$D$9</f>
        <v>6655.3738939999994</v>
      </c>
      <c r="F9" s="113">
        <f t="shared" si="0"/>
        <v>5821.938654999999</v>
      </c>
      <c r="G9" s="113">
        <f t="shared" si="0"/>
        <v>7702.7174509999995</v>
      </c>
      <c r="H9" s="113">
        <f t="shared" si="0"/>
        <v>0</v>
      </c>
      <c r="I9" s="113">
        <f t="shared" si="0"/>
        <v>0</v>
      </c>
      <c r="J9" s="113">
        <f t="shared" si="0"/>
        <v>0</v>
      </c>
    </row>
    <row r="10" spans="1:11" s="14" customFormat="1" ht="15" customHeight="1">
      <c r="A10" s="215" t="s">
        <v>59</v>
      </c>
      <c r="B10" s="216" t="str">
        <f>'Planilha Orcamentária'!D14</f>
        <v>SERVIÇOS PRELIMINARES</v>
      </c>
      <c r="C10" s="37" t="s">
        <v>15</v>
      </c>
      <c r="D10" s="56">
        <f>D11/$D$36</f>
        <v>1.5312917985844467E-2</v>
      </c>
      <c r="E10" s="111">
        <v>1</v>
      </c>
      <c r="F10" s="111"/>
      <c r="G10" s="111"/>
      <c r="H10" s="111"/>
      <c r="I10" s="111"/>
      <c r="J10" s="111"/>
      <c r="K10" s="58">
        <f>SUM(E10:J10)</f>
        <v>1</v>
      </c>
    </row>
    <row r="11" spans="1:11" s="14" customFormat="1" ht="15" customHeight="1">
      <c r="A11" s="215"/>
      <c r="B11" s="216"/>
      <c r="C11" s="112" t="s">
        <v>16</v>
      </c>
      <c r="D11" s="113">
        <f>'Planilha Orcamentária'!I14</f>
        <v>20455.389999999996</v>
      </c>
      <c r="E11" s="113">
        <f>E10*$D$11</f>
        <v>20455.389999999996</v>
      </c>
      <c r="F11" s="113">
        <f>F10*$D$11</f>
        <v>0</v>
      </c>
      <c r="G11" s="113">
        <f>G10*$D$11</f>
        <v>0</v>
      </c>
      <c r="H11" s="113"/>
      <c r="I11" s="113">
        <f>I10*$D$11</f>
        <v>0</v>
      </c>
      <c r="J11" s="113"/>
    </row>
    <row r="12" spans="1:11" s="14" customFormat="1" ht="15" customHeight="1">
      <c r="A12" s="215" t="s">
        <v>279</v>
      </c>
      <c r="B12" s="216" t="str">
        <f>'Planilha Orcamentária'!D21</f>
        <v>INFRA-ESTRUTURA (FUNDAÇÃO)</v>
      </c>
      <c r="C12" s="37" t="s">
        <v>15</v>
      </c>
      <c r="D12" s="56">
        <f>D13/$D$36</f>
        <v>0.11032893407189473</v>
      </c>
      <c r="E12" s="111">
        <v>1</v>
      </c>
      <c r="F12" s="111"/>
      <c r="G12" s="111"/>
      <c r="H12" s="111"/>
      <c r="I12" s="111"/>
      <c r="J12" s="111"/>
      <c r="K12" s="58">
        <f>SUM(E12:J12)</f>
        <v>1</v>
      </c>
    </row>
    <row r="13" spans="1:11" s="14" customFormat="1" ht="15" customHeight="1">
      <c r="A13" s="215"/>
      <c r="B13" s="216"/>
      <c r="C13" s="112" t="s">
        <v>16</v>
      </c>
      <c r="D13" s="113">
        <f>'Planilha Orcamentária'!I21</f>
        <v>147380.22999999998</v>
      </c>
      <c r="E13" s="113">
        <f>E12*$D$13</f>
        <v>147380.22999999998</v>
      </c>
      <c r="F13" s="113">
        <f>F12*$D$13</f>
        <v>0</v>
      </c>
      <c r="G13" s="113">
        <f>G12*$D$13</f>
        <v>0</v>
      </c>
      <c r="H13" s="113"/>
      <c r="I13" s="113">
        <f>I12*$D$11</f>
        <v>0</v>
      </c>
      <c r="J13" s="113"/>
    </row>
    <row r="14" spans="1:11" s="14" customFormat="1" ht="15" customHeight="1">
      <c r="A14" s="215" t="s">
        <v>282</v>
      </c>
      <c r="B14" s="216" t="str">
        <f>'Planilha Orcamentária'!D37</f>
        <v>MESO-ESTRUTURA</v>
      </c>
      <c r="C14" s="37" t="s">
        <v>15</v>
      </c>
      <c r="D14" s="56">
        <f>D15/$D$36</f>
        <v>0.13094237127067188</v>
      </c>
      <c r="E14" s="111">
        <v>1</v>
      </c>
      <c r="F14" s="111"/>
      <c r="G14" s="111"/>
      <c r="H14" s="111"/>
      <c r="I14" s="111"/>
      <c r="J14" s="111"/>
      <c r="K14" s="58">
        <f>SUM(E14:J14)</f>
        <v>1</v>
      </c>
    </row>
    <row r="15" spans="1:11" s="14" customFormat="1" ht="15" customHeight="1">
      <c r="A15" s="215"/>
      <c r="B15" s="216"/>
      <c r="C15" s="112" t="s">
        <v>16</v>
      </c>
      <c r="D15" s="113">
        <f>'Planilha Orcamentária'!I37</f>
        <v>174916.19</v>
      </c>
      <c r="E15" s="113">
        <f>E14*$D$15</f>
        <v>174916.19</v>
      </c>
      <c r="F15" s="113">
        <f>F14*$D$15</f>
        <v>0</v>
      </c>
      <c r="G15" s="113">
        <f>G14*$D$15</f>
        <v>0</v>
      </c>
      <c r="H15" s="113"/>
      <c r="I15" s="113">
        <f>I14*$D$11</f>
        <v>0</v>
      </c>
      <c r="J15" s="113"/>
    </row>
    <row r="16" spans="1:11" s="14" customFormat="1" ht="15" customHeight="1">
      <c r="A16" s="215" t="s">
        <v>286</v>
      </c>
      <c r="B16" s="216" t="str">
        <f>'Planilha Orcamentária'!D44</f>
        <v>SUPERESTRUTURA</v>
      </c>
      <c r="C16" s="37" t="s">
        <v>15</v>
      </c>
      <c r="D16" s="56">
        <f>D17/$D$36</f>
        <v>0.15326716192787243</v>
      </c>
      <c r="E16" s="111"/>
      <c r="F16" s="111">
        <v>1</v>
      </c>
      <c r="G16" s="111"/>
      <c r="H16" s="111"/>
      <c r="I16" s="111"/>
      <c r="J16" s="111"/>
      <c r="K16" s="58">
        <f>SUM(E16:J16)</f>
        <v>1</v>
      </c>
    </row>
    <row r="17" spans="1:11" s="14" customFormat="1" ht="15" customHeight="1">
      <c r="A17" s="215"/>
      <c r="B17" s="216"/>
      <c r="C17" s="112" t="s">
        <v>16</v>
      </c>
      <c r="D17" s="113">
        <f>'Planilha Orcamentária'!I44</f>
        <v>204738.22</v>
      </c>
      <c r="E17" s="113">
        <f>E16*$D$17</f>
        <v>0</v>
      </c>
      <c r="F17" s="113">
        <f>F16*$D$17</f>
        <v>204738.22</v>
      </c>
      <c r="G17" s="113">
        <f>G16*$D$17</f>
        <v>0</v>
      </c>
      <c r="H17" s="113"/>
      <c r="I17" s="113">
        <f>I16*$D$11</f>
        <v>0</v>
      </c>
      <c r="J17" s="113"/>
    </row>
    <row r="18" spans="1:11" s="14" customFormat="1" ht="15" customHeight="1">
      <c r="A18" s="215" t="s">
        <v>306</v>
      </c>
      <c r="B18" s="216" t="str">
        <f>'Planilha Orcamentária'!D59</f>
        <v>CORTE E ATERRO COMPACTADO DAS CABECEIRAS</v>
      </c>
      <c r="C18" s="37" t="s">
        <v>15</v>
      </c>
      <c r="D18" s="56">
        <f>D19/$D$36</f>
        <v>6.7342945495270964E-2</v>
      </c>
      <c r="E18" s="111"/>
      <c r="F18" s="111"/>
      <c r="G18" s="111">
        <v>1</v>
      </c>
      <c r="H18" s="111"/>
      <c r="I18" s="111"/>
      <c r="J18" s="111"/>
      <c r="K18" s="58">
        <f>SUM(E18:J18)</f>
        <v>1</v>
      </c>
    </row>
    <row r="19" spans="1:11" s="14" customFormat="1" ht="15" customHeight="1">
      <c r="A19" s="215"/>
      <c r="B19" s="216"/>
      <c r="C19" s="112" t="s">
        <v>16</v>
      </c>
      <c r="D19" s="113">
        <f>'Planilha Orcamentária'!I59</f>
        <v>89958.44</v>
      </c>
      <c r="E19" s="113">
        <f>E18*$D$19</f>
        <v>0</v>
      </c>
      <c r="F19" s="113">
        <f>F18*$D$19</f>
        <v>0</v>
      </c>
      <c r="G19" s="113">
        <f>G18*$D$19</f>
        <v>89958.44</v>
      </c>
      <c r="H19" s="113"/>
      <c r="I19" s="113">
        <f>I18*$D$11</f>
        <v>0</v>
      </c>
      <c r="J19" s="113"/>
    </row>
    <row r="20" spans="1:11" s="14" customFormat="1" ht="42.75" customHeight="1">
      <c r="A20" s="23" t="s">
        <v>63</v>
      </c>
      <c r="B20" s="55" t="str">
        <f>'Planilha Orcamentária'!B66:H66</f>
        <v>Meta 2: Reconstrução de ponte destruída com
dimensões 15,00 X 4,20 metros na Comunidade
Laranjeiras Zona Rural de Franciscópolis-MG.</v>
      </c>
      <c r="C20" s="55"/>
      <c r="D20" s="206"/>
      <c r="E20" s="207"/>
      <c r="F20" s="207"/>
      <c r="G20" s="207"/>
      <c r="H20" s="207"/>
      <c r="I20" s="207"/>
      <c r="J20" s="208"/>
    </row>
    <row r="21" spans="1:11" s="14" customFormat="1" ht="15" customHeight="1">
      <c r="A21" s="209" t="s">
        <v>8</v>
      </c>
      <c r="B21" s="211" t="str">
        <f>'Planilha Orcamentária'!D67</f>
        <v>ADMINISTRAÇÃO LOCAL</v>
      </c>
      <c r="C21" s="37" t="s">
        <v>15</v>
      </c>
      <c r="D21" s="56">
        <f>D22/$D$36</f>
        <v>1.5106783314416445E-2</v>
      </c>
      <c r="E21" s="111"/>
      <c r="F21" s="111"/>
      <c r="G21" s="111"/>
      <c r="H21" s="111">
        <v>0.32979999999999998</v>
      </c>
      <c r="I21" s="111">
        <v>0.28849999999999998</v>
      </c>
      <c r="J21" s="111">
        <v>0.38169999999999998</v>
      </c>
    </row>
    <row r="22" spans="1:11" s="14" customFormat="1" ht="15" customHeight="1">
      <c r="A22" s="210"/>
      <c r="B22" s="212"/>
      <c r="C22" s="112" t="s">
        <v>16</v>
      </c>
      <c r="D22" s="113">
        <f>'Planilha Orcamentária'!I67</f>
        <v>20180.03</v>
      </c>
      <c r="E22" s="113"/>
      <c r="F22" s="113"/>
      <c r="G22" s="113"/>
      <c r="H22" s="113">
        <f>H21*$D$22</f>
        <v>6655.3738939999994</v>
      </c>
      <c r="I22" s="113">
        <f>I21*$D$22</f>
        <v>5821.938654999999</v>
      </c>
      <c r="J22" s="113">
        <f>J21*$D$22</f>
        <v>7702.7174509999995</v>
      </c>
    </row>
    <row r="23" spans="1:11" s="14" customFormat="1" ht="15" customHeight="1">
      <c r="A23" s="209" t="s">
        <v>64</v>
      </c>
      <c r="B23" s="211" t="str">
        <f>'Planilha Orcamentária'!D70</f>
        <v>SERVIÇOS PRELIMINARES</v>
      </c>
      <c r="C23" s="37" t="s">
        <v>15</v>
      </c>
      <c r="D23" s="56">
        <f>D24/$D$36</f>
        <v>1.5312917985844467E-2</v>
      </c>
      <c r="E23" s="111"/>
      <c r="F23" s="111"/>
      <c r="G23" s="111"/>
      <c r="H23" s="111">
        <v>1</v>
      </c>
      <c r="I23" s="111"/>
      <c r="J23" s="111"/>
    </row>
    <row r="24" spans="1:11" s="14" customFormat="1" ht="15" customHeight="1">
      <c r="A24" s="210"/>
      <c r="B24" s="212"/>
      <c r="C24" s="112" t="s">
        <v>16</v>
      </c>
      <c r="D24" s="113">
        <f>'Planilha Orcamentária'!I70</f>
        <v>20455.389999999996</v>
      </c>
      <c r="E24" s="113"/>
      <c r="F24" s="113"/>
      <c r="G24" s="113"/>
      <c r="H24" s="113">
        <f>H23*$D$24</f>
        <v>20455.389999999996</v>
      </c>
      <c r="I24" s="113"/>
      <c r="J24" s="113"/>
    </row>
    <row r="25" spans="1:11" s="14" customFormat="1" ht="15" customHeight="1">
      <c r="A25" s="209" t="s">
        <v>65</v>
      </c>
      <c r="B25" s="211" t="str">
        <f>'Planilha Orcamentária'!D77</f>
        <v>DEMOLIÇÃO DAS CABECEIRAS E REMOÇÃO DE ESTRUTURA</v>
      </c>
      <c r="C25" s="37" t="s">
        <v>15</v>
      </c>
      <c r="D25" s="56">
        <f>D26/$D$36</f>
        <v>5.9242068505133014E-2</v>
      </c>
      <c r="E25" s="111"/>
      <c r="F25" s="111"/>
      <c r="G25" s="111"/>
      <c r="H25" s="111">
        <v>1</v>
      </c>
      <c r="I25" s="111"/>
      <c r="J25" s="111"/>
    </row>
    <row r="26" spans="1:11" s="14" customFormat="1" ht="15" customHeight="1">
      <c r="A26" s="210"/>
      <c r="B26" s="212"/>
      <c r="C26" s="112" t="s">
        <v>16</v>
      </c>
      <c r="D26" s="113">
        <f>'Planilha Orcamentária'!I77</f>
        <v>79137.08</v>
      </c>
      <c r="E26" s="113"/>
      <c r="F26" s="113"/>
      <c r="G26" s="113"/>
      <c r="H26" s="113">
        <f>H25*$D$26</f>
        <v>79137.08</v>
      </c>
      <c r="I26" s="113"/>
      <c r="J26" s="113"/>
    </row>
    <row r="27" spans="1:11" s="14" customFormat="1" ht="15" customHeight="1">
      <c r="A27" s="209" t="s">
        <v>66</v>
      </c>
      <c r="B27" s="211" t="str">
        <f>'Planilha Orcamentária'!D82</f>
        <v>INFRA-ESTRUTURA (FUNDAÇÃO)</v>
      </c>
      <c r="C27" s="37" t="s">
        <v>15</v>
      </c>
      <c r="D27" s="56">
        <f>D28/$D$36</f>
        <v>0.11189405588186974</v>
      </c>
      <c r="E27" s="111"/>
      <c r="F27" s="111"/>
      <c r="G27" s="111"/>
      <c r="H27" s="111">
        <v>1</v>
      </c>
      <c r="I27" s="111"/>
      <c r="J27" s="111"/>
    </row>
    <row r="28" spans="1:11" s="14" customFormat="1" ht="15" customHeight="1">
      <c r="A28" s="210"/>
      <c r="B28" s="212"/>
      <c r="C28" s="112" t="s">
        <v>16</v>
      </c>
      <c r="D28" s="113">
        <f>'Planilha Orcamentária'!I82</f>
        <v>149470.96</v>
      </c>
      <c r="E28" s="113"/>
      <c r="F28" s="113"/>
      <c r="G28" s="113"/>
      <c r="H28" s="113">
        <f>H27*$D$28</f>
        <v>149470.96</v>
      </c>
      <c r="I28" s="113"/>
      <c r="J28" s="113"/>
    </row>
    <row r="29" spans="1:11" s="14" customFormat="1" ht="15" customHeight="1">
      <c r="A29" s="209" t="s">
        <v>67</v>
      </c>
      <c r="B29" s="211" t="str">
        <f>'Planilha Orcamentária'!D98</f>
        <v>MESO-ESTRUTURA</v>
      </c>
      <c r="C29" s="37" t="s">
        <v>15</v>
      </c>
      <c r="D29" s="56">
        <f>D30/$D$36</f>
        <v>0.13128517796041272</v>
      </c>
      <c r="E29" s="111"/>
      <c r="F29" s="111"/>
      <c r="G29" s="111"/>
      <c r="H29" s="111">
        <v>1</v>
      </c>
      <c r="I29" s="111"/>
      <c r="J29" s="111"/>
    </row>
    <row r="30" spans="1:11" s="14" customFormat="1" ht="15" customHeight="1">
      <c r="A30" s="210"/>
      <c r="B30" s="212"/>
      <c r="C30" s="112" t="s">
        <v>16</v>
      </c>
      <c r="D30" s="113">
        <f>'Planilha Orcamentária'!I98</f>
        <v>175374.12000000002</v>
      </c>
      <c r="E30" s="113"/>
      <c r="F30" s="113"/>
      <c r="G30" s="113"/>
      <c r="H30" s="113">
        <f>H29*$D$30</f>
        <v>175374.12000000002</v>
      </c>
      <c r="I30" s="113"/>
      <c r="J30" s="113"/>
    </row>
    <row r="31" spans="1:11" s="14" customFormat="1" ht="15" customHeight="1">
      <c r="A31" s="209" t="s">
        <v>314</v>
      </c>
      <c r="B31" s="211" t="str">
        <f>'Planilha Orcamentária'!D105</f>
        <v>SUPERESTRUTURA</v>
      </c>
      <c r="C31" s="37" t="s">
        <v>15</v>
      </c>
      <c r="D31" s="56">
        <f>D32/$D$36</f>
        <v>0.15336315498756595</v>
      </c>
      <c r="E31" s="111"/>
      <c r="F31" s="111"/>
      <c r="G31" s="111"/>
      <c r="H31" s="111"/>
      <c r="I31" s="111">
        <v>1</v>
      </c>
      <c r="J31" s="111"/>
    </row>
    <row r="32" spans="1:11" s="14" customFormat="1" ht="15" customHeight="1">
      <c r="A32" s="210"/>
      <c r="B32" s="212"/>
      <c r="C32" s="112" t="s">
        <v>16</v>
      </c>
      <c r="D32" s="113">
        <f>'Planilha Orcamentária'!I105</f>
        <v>204866.44999999998</v>
      </c>
      <c r="E32" s="113"/>
      <c r="F32" s="113"/>
      <c r="G32" s="113"/>
      <c r="H32" s="113"/>
      <c r="I32" s="113">
        <f>I31*$D$32</f>
        <v>204866.44999999998</v>
      </c>
      <c r="J32" s="113"/>
    </row>
    <row r="33" spans="1:11" s="14" customFormat="1" ht="15" customHeight="1">
      <c r="A33" s="215" t="s">
        <v>369</v>
      </c>
      <c r="B33" s="216" t="str">
        <f>'Planilha Orcamentária'!D120</f>
        <v>CORTE E ATERRO COMPACTADO DAS CABECEIRAS</v>
      </c>
      <c r="C33" s="37" t="s">
        <v>15</v>
      </c>
      <c r="D33" s="56">
        <f>D34/$D$36</f>
        <v>2.149472729878674E-2</v>
      </c>
      <c r="E33" s="111"/>
      <c r="F33" s="111"/>
      <c r="G33" s="111"/>
      <c r="H33" s="111"/>
      <c r="I33" s="111"/>
      <c r="J33" s="111">
        <v>1</v>
      </c>
      <c r="K33" s="58">
        <f>SUM(E33:J33)</f>
        <v>1</v>
      </c>
    </row>
    <row r="34" spans="1:11" s="14" customFormat="1" ht="15" customHeight="1">
      <c r="A34" s="215"/>
      <c r="B34" s="216"/>
      <c r="C34" s="112" t="s">
        <v>16</v>
      </c>
      <c r="D34" s="113">
        <f>'Planilha Orcamentária'!I120</f>
        <v>28713.21</v>
      </c>
      <c r="E34" s="113">
        <f>E33*$D$34</f>
        <v>0</v>
      </c>
      <c r="F34" s="113">
        <f>F33*$D$34</f>
        <v>0</v>
      </c>
      <c r="G34" s="113"/>
      <c r="H34" s="113"/>
      <c r="I34" s="113">
        <f>I33*$D$11</f>
        <v>0</v>
      </c>
      <c r="J34" s="113">
        <f>J33*$D$34</f>
        <v>28713.21</v>
      </c>
    </row>
    <row r="35" spans="1:11" s="14" customFormat="1" ht="15" customHeight="1">
      <c r="A35" s="215" t="s">
        <v>17</v>
      </c>
      <c r="B35" s="215"/>
      <c r="C35" s="37" t="s">
        <v>15</v>
      </c>
      <c r="D35" s="56">
        <f>SUM(D10,D8,D12,D14,D16,D18,D33)</f>
        <v>0.51379584136475764</v>
      </c>
      <c r="E35" s="56">
        <f t="shared" ref="E35:J35" si="1">E36/$D$36</f>
        <v>0.26156644046550565</v>
      </c>
      <c r="F35" s="56">
        <f t="shared" si="1"/>
        <v>0.15762546891408158</v>
      </c>
      <c r="G35" s="56">
        <f t="shared" si="1"/>
        <v>7.3109204686383725E-2</v>
      </c>
      <c r="H35" s="56">
        <f t="shared" si="1"/>
        <v>0.3227164374703545</v>
      </c>
      <c r="I35" s="56">
        <f t="shared" si="1"/>
        <v>0.1577214619737751</v>
      </c>
      <c r="J35" s="56">
        <f t="shared" si="1"/>
        <v>2.7260986489899497E-2</v>
      </c>
      <c r="K35" s="58">
        <f>SUM(E35:J35)</f>
        <v>1</v>
      </c>
    </row>
    <row r="36" spans="1:11" s="14" customFormat="1" ht="15" customHeight="1">
      <c r="A36" s="215"/>
      <c r="B36" s="215"/>
      <c r="C36" s="37" t="s">
        <v>16</v>
      </c>
      <c r="D36" s="57">
        <f>SUM(D11,D9,D13,D15,D17,D19,D34,D22,D24,D26,D28,D30,D32)</f>
        <v>1335825.74</v>
      </c>
      <c r="E36" s="57">
        <f>SUM(E11,E9,E13,E15,E17,E19,E34)</f>
        <v>349407.18389400002</v>
      </c>
      <c r="F36" s="57">
        <f>SUM(F11,F9,F13,F15,F17,F19,F34)</f>
        <v>210560.15865500001</v>
      </c>
      <c r="G36" s="57">
        <f>SUM(G11,G9,G13,G15,G17,G19,G34)</f>
        <v>97661.157451000006</v>
      </c>
      <c r="H36" s="57">
        <f>SUM(H22,H24,H26,H28,H30)</f>
        <v>431092.92389400001</v>
      </c>
      <c r="I36" s="57">
        <f>SUM(I22,I32)</f>
        <v>210688.38865499999</v>
      </c>
      <c r="J36" s="57">
        <f>SUM(J22,J34)</f>
        <v>36415.927450999996</v>
      </c>
      <c r="K36" s="97">
        <f>SUM(E36:J36)</f>
        <v>1335825.74</v>
      </c>
    </row>
    <row r="37" spans="1:11" ht="15" customHeight="1">
      <c r="A37" s="152"/>
      <c r="B37" s="106"/>
      <c r="C37" s="106"/>
      <c r="D37" s="106"/>
      <c r="E37" s="106"/>
      <c r="F37" s="106"/>
      <c r="G37" s="106"/>
      <c r="H37" s="30" t="s">
        <v>18</v>
      </c>
      <c r="I37" s="106"/>
      <c r="J37" s="107"/>
    </row>
    <row r="38" spans="1:11" ht="15" customHeight="1">
      <c r="A38" s="15"/>
      <c r="B38" s="1"/>
      <c r="C38" s="16"/>
      <c r="H38" s="18"/>
      <c r="J38" s="28"/>
    </row>
    <row r="39" spans="1:11" s="26" customFormat="1" ht="15" customHeight="1">
      <c r="A39" s="19"/>
      <c r="B39" s="2"/>
      <c r="C39" s="24"/>
      <c r="D39" s="25"/>
      <c r="E39" s="25"/>
      <c r="F39" s="25"/>
      <c r="G39" s="25"/>
      <c r="H39" s="31"/>
      <c r="I39" s="25"/>
      <c r="J39" s="108"/>
    </row>
    <row r="40" spans="1:11" s="26" customFormat="1" ht="15" customHeight="1">
      <c r="A40" s="27"/>
      <c r="B40" s="42" t="s">
        <v>376</v>
      </c>
      <c r="C40" s="24"/>
      <c r="D40" s="24"/>
      <c r="H40" s="27"/>
      <c r="J40" s="29"/>
    </row>
    <row r="41" spans="1:11" s="26" customFormat="1" ht="15" customHeight="1">
      <c r="A41" s="27"/>
      <c r="B41" s="43" t="s">
        <v>377</v>
      </c>
      <c r="C41" s="24"/>
      <c r="D41" s="24"/>
      <c r="H41" s="27"/>
      <c r="J41" s="29"/>
    </row>
    <row r="42" spans="1:11" ht="15" customHeight="1">
      <c r="A42" s="18"/>
      <c r="B42" s="43" t="s">
        <v>378</v>
      </c>
      <c r="H42" s="18"/>
      <c r="J42" s="28"/>
    </row>
    <row r="43" spans="1:11" ht="15" customHeight="1">
      <c r="A43" s="18"/>
      <c r="B43" s="43"/>
      <c r="H43" s="18"/>
      <c r="J43" s="28"/>
    </row>
    <row r="44" spans="1:11" ht="15" customHeight="1">
      <c r="A44" s="19"/>
      <c r="B44" s="20"/>
      <c r="C44" s="21"/>
      <c r="D44" s="21"/>
      <c r="E44" s="22"/>
      <c r="F44" s="22"/>
      <c r="G44" s="22"/>
      <c r="H44" s="32"/>
      <c r="I44" s="22"/>
      <c r="J44" s="109"/>
    </row>
    <row r="45" spans="1:11" s="26" customFormat="1" ht="15" customHeight="1">
      <c r="A45" s="27"/>
      <c r="B45" s="38" t="s">
        <v>379</v>
      </c>
      <c r="C45" s="24"/>
      <c r="D45" s="24"/>
      <c r="H45" s="27"/>
      <c r="J45" s="29"/>
    </row>
    <row r="46" spans="1:11" s="26" customFormat="1" ht="15" customHeight="1">
      <c r="A46" s="153"/>
      <c r="B46" s="154" t="s">
        <v>380</v>
      </c>
      <c r="C46" s="155"/>
      <c r="D46" s="155"/>
      <c r="E46" s="156"/>
      <c r="F46" s="156"/>
      <c r="G46" s="156"/>
      <c r="H46" s="153"/>
      <c r="I46" s="156"/>
      <c r="J46" s="157"/>
    </row>
  </sheetData>
  <customSheetViews>
    <customSheetView guid="{46B44D95-2370-4419-BD85-88291A251F92}" showPageBreaks="1" showGridLines="0" zeroValues="0" printArea="1" view="pageBreakPreview" topLeftCell="A15">
      <selection activeCell="C22" sqref="C22"/>
      <pageMargins left="0.39370078740157483" right="0.19685039370078741" top="0.59055118110236227" bottom="0.19685039370078741" header="0.19685039370078741" footer="0"/>
      <printOptions horizontalCentered="1"/>
      <pageSetup paperSize="9" scale="75" orientation="landscape" horizontalDpi="4294967295" r:id="rId1"/>
      <headerFooter alignWithMargins="0"/>
    </customSheetView>
  </customSheetViews>
  <mergeCells count="36">
    <mergeCell ref="A35:B36"/>
    <mergeCell ref="C3:C5"/>
    <mergeCell ref="A14:A15"/>
    <mergeCell ref="B14:B15"/>
    <mergeCell ref="A16:A17"/>
    <mergeCell ref="B16:B17"/>
    <mergeCell ref="A21:A22"/>
    <mergeCell ref="B21:B22"/>
    <mergeCell ref="A29:A30"/>
    <mergeCell ref="B29:B30"/>
    <mergeCell ref="A33:A34"/>
    <mergeCell ref="B33:B34"/>
    <mergeCell ref="A8:A9"/>
    <mergeCell ref="B8:B9"/>
    <mergeCell ref="A18:A19"/>
    <mergeCell ref="B18:B19"/>
    <mergeCell ref="A12:A13"/>
    <mergeCell ref="B12:B13"/>
    <mergeCell ref="A31:A32"/>
    <mergeCell ref="B31:B32"/>
    <mergeCell ref="A27:A28"/>
    <mergeCell ref="B27:B28"/>
    <mergeCell ref="A1:B1"/>
    <mergeCell ref="D3:D5"/>
    <mergeCell ref="A10:A11"/>
    <mergeCell ref="B10:B11"/>
    <mergeCell ref="A3:B3"/>
    <mergeCell ref="A5:B5"/>
    <mergeCell ref="D7:J7"/>
    <mergeCell ref="A2:J2"/>
    <mergeCell ref="E4:J5"/>
    <mergeCell ref="D20:J20"/>
    <mergeCell ref="A23:A24"/>
    <mergeCell ref="B23:B24"/>
    <mergeCell ref="A25:A26"/>
    <mergeCell ref="B25:B26"/>
  </mergeCells>
  <phoneticPr fontId="33" type="noConversion"/>
  <printOptions horizontalCentered="1" verticalCentered="1"/>
  <pageMargins left="0.39370078740157483" right="0.39370078740157483" top="0.39370078740157483" bottom="0.19685039370078741" header="0.19685039370078741" footer="0"/>
  <pageSetup paperSize="9" scale="65" fitToHeight="0" orientation="landscape" horizontalDpi="4294967295" r:id="rId2"/>
  <headerFooter alignWithMargins="0">
    <oddFooter>&amp;RPágina &amp;P de &amp;N</oddFooter>
  </headerFooter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6FD3-D28A-4496-B7B2-96239AD8F313}">
  <dimension ref="A1:E18"/>
  <sheetViews>
    <sheetView zoomScale="145" zoomScaleNormal="145" workbookViewId="0">
      <selection activeCell="J13" sqref="I13:J13"/>
    </sheetView>
  </sheetViews>
  <sheetFormatPr defaultRowHeight="12.75"/>
  <cols>
    <col min="1" max="1" width="10.5703125" customWidth="1"/>
    <col min="2" max="2" width="27.140625" customWidth="1"/>
    <col min="3" max="3" width="15.85546875" customWidth="1"/>
    <col min="4" max="4" width="14.140625" customWidth="1"/>
    <col min="5" max="5" width="20" customWidth="1"/>
  </cols>
  <sheetData>
    <row r="1" spans="1:5" ht="29.25" customHeight="1">
      <c r="A1" s="232" t="s">
        <v>258</v>
      </c>
      <c r="B1" s="233"/>
      <c r="C1" s="233"/>
      <c r="D1" s="233"/>
      <c r="E1" s="234"/>
    </row>
    <row r="2" spans="1:5">
      <c r="A2" s="141" t="s">
        <v>247</v>
      </c>
      <c r="B2" s="141" t="s">
        <v>248</v>
      </c>
      <c r="C2" s="141" t="s">
        <v>249</v>
      </c>
      <c r="D2" s="141" t="s">
        <v>250</v>
      </c>
      <c r="E2" s="141" t="s">
        <v>251</v>
      </c>
    </row>
    <row r="3" spans="1:5">
      <c r="A3" s="141" t="s">
        <v>252</v>
      </c>
      <c r="B3" s="141"/>
      <c r="C3" s="142" t="s">
        <v>263</v>
      </c>
      <c r="D3" s="142" t="s">
        <v>264</v>
      </c>
      <c r="E3" s="142" t="s">
        <v>260</v>
      </c>
    </row>
    <row r="4" spans="1:5">
      <c r="A4" s="141" t="s">
        <v>253</v>
      </c>
      <c r="B4" s="142"/>
      <c r="C4" s="142" t="s">
        <v>261</v>
      </c>
      <c r="D4" s="143" t="s">
        <v>262</v>
      </c>
      <c r="E4" s="142" t="s">
        <v>260</v>
      </c>
    </row>
    <row r="5" spans="1:5">
      <c r="A5" s="141" t="s">
        <v>254</v>
      </c>
      <c r="B5" s="141"/>
      <c r="C5" s="144" t="s">
        <v>265</v>
      </c>
      <c r="D5" s="141" t="s">
        <v>266</v>
      </c>
      <c r="E5" s="142" t="s">
        <v>260</v>
      </c>
    </row>
    <row r="6" spans="1:5">
      <c r="A6" s="145"/>
      <c r="B6" s="145"/>
      <c r="C6" s="145"/>
      <c r="D6" s="145"/>
      <c r="E6" s="145"/>
    </row>
    <row r="7" spans="1:5">
      <c r="A7" s="141" t="s">
        <v>247</v>
      </c>
      <c r="B7" s="141" t="s">
        <v>24</v>
      </c>
      <c r="C7" s="141" t="s">
        <v>49</v>
      </c>
      <c r="D7" s="141" t="s">
        <v>255</v>
      </c>
      <c r="E7" s="141" t="s">
        <v>256</v>
      </c>
    </row>
    <row r="8" spans="1:5" ht="24" customHeight="1">
      <c r="A8" s="141" t="s">
        <v>252</v>
      </c>
      <c r="B8" s="146" t="s">
        <v>259</v>
      </c>
      <c r="C8" s="141">
        <v>1</v>
      </c>
      <c r="D8" s="141">
        <v>4850</v>
      </c>
      <c r="E8" s="147">
        <v>45783</v>
      </c>
    </row>
    <row r="9" spans="1:5" ht="22.5">
      <c r="A9" s="141" t="s">
        <v>253</v>
      </c>
      <c r="B9" s="146" t="s">
        <v>259</v>
      </c>
      <c r="C9" s="141">
        <v>1</v>
      </c>
      <c r="D9" s="141">
        <v>2800</v>
      </c>
      <c r="E9" s="147">
        <v>45783</v>
      </c>
    </row>
    <row r="10" spans="1:5" ht="22.5">
      <c r="A10" s="141" t="s">
        <v>254</v>
      </c>
      <c r="B10" s="146" t="s">
        <v>259</v>
      </c>
      <c r="C10" s="141">
        <v>1</v>
      </c>
      <c r="D10" s="148">
        <v>3299</v>
      </c>
      <c r="E10" s="147">
        <v>45783</v>
      </c>
    </row>
    <row r="11" spans="1:5">
      <c r="A11" s="235" t="s">
        <v>257</v>
      </c>
      <c r="B11" s="236"/>
      <c r="C11" s="237"/>
      <c r="D11" s="148">
        <f>ROUND((SUM(D8:D10)/3),2)</f>
        <v>3649.67</v>
      </c>
      <c r="E11" s="147">
        <v>45783</v>
      </c>
    </row>
    <row r="15" spans="1:5" ht="13.5" thickBot="1">
      <c r="A15" s="229"/>
      <c r="B15" s="229"/>
      <c r="C15" s="229"/>
      <c r="D15" s="229"/>
      <c r="E15" s="229"/>
    </row>
    <row r="16" spans="1:5">
      <c r="A16" s="230" t="str">
        <f>'Planilha Orcamentária'!D133</f>
        <v>Rhamon Couto de Souza</v>
      </c>
      <c r="B16" s="230"/>
      <c r="C16" s="230"/>
      <c r="D16" s="230"/>
      <c r="E16" s="230"/>
    </row>
    <row r="17" spans="1:5">
      <c r="A17" s="231" t="str">
        <f>'Planilha Orcamentária'!D134</f>
        <v>Engenheiro Civil</v>
      </c>
      <c r="B17" s="231"/>
      <c r="C17" s="231"/>
      <c r="D17" s="231"/>
      <c r="E17" s="231"/>
    </row>
    <row r="18" spans="1:5">
      <c r="A18" s="231" t="str">
        <f>'Planilha Orcamentária'!D135</f>
        <v>CREA/MG Nº: 338.355/D</v>
      </c>
      <c r="B18" s="231"/>
      <c r="C18" s="231"/>
      <c r="D18" s="231"/>
      <c r="E18" s="231"/>
    </row>
  </sheetData>
  <mergeCells count="6">
    <mergeCell ref="A15:E15"/>
    <mergeCell ref="A16:E16"/>
    <mergeCell ref="A17:E17"/>
    <mergeCell ref="A18:E18"/>
    <mergeCell ref="A1:E1"/>
    <mergeCell ref="A11:C1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FEEFF-6E8D-44A5-8B4D-24A8FAA9AB82}">
  <sheetPr>
    <pageSetUpPr fitToPage="1"/>
  </sheetPr>
  <dimension ref="A1:K72"/>
  <sheetViews>
    <sheetView view="pageBreakPreview" topLeftCell="A61" zoomScale="145" zoomScaleNormal="100" zoomScaleSheetLayoutView="145" workbookViewId="0">
      <selection activeCell="D69" sqref="D69"/>
    </sheetView>
  </sheetViews>
  <sheetFormatPr defaultRowHeight="12.75"/>
  <cols>
    <col min="2" max="3" width="12.7109375" customWidth="1"/>
    <col min="4" max="4" width="44.28515625" customWidth="1"/>
    <col min="5" max="5" width="10.5703125" customWidth="1"/>
    <col min="6" max="6" width="15.7109375" customWidth="1"/>
    <col min="7" max="8" width="10.5703125" customWidth="1"/>
    <col min="9" max="9" width="9.140625" customWidth="1"/>
    <col min="10" max="10" width="12.140625" customWidth="1"/>
  </cols>
  <sheetData>
    <row r="1" spans="1:11" ht="45" customHeight="1">
      <c r="A1" s="248"/>
      <c r="B1" s="249"/>
      <c r="C1" s="105"/>
      <c r="D1" s="250"/>
      <c r="E1" s="250"/>
      <c r="F1" s="250"/>
      <c r="G1" s="250"/>
      <c r="H1" s="251"/>
      <c r="J1" s="80"/>
    </row>
    <row r="2" spans="1:11" ht="15" customHeight="1">
      <c r="A2" s="252" t="s">
        <v>70</v>
      </c>
      <c r="B2" s="253"/>
      <c r="C2" s="253"/>
      <c r="D2" s="253"/>
      <c r="E2" s="253"/>
      <c r="F2" s="253"/>
      <c r="G2" s="253"/>
      <c r="H2" s="254"/>
      <c r="J2" s="80"/>
    </row>
    <row r="3" spans="1:11" ht="15" customHeight="1">
      <c r="A3" s="255" t="str">
        <f>'Planilha Orcamentária'!A3:E3</f>
        <v>PREFEITURA MUNICIPAL DE FRANCISCÓPOLIS</v>
      </c>
      <c r="B3" s="256"/>
      <c r="C3" s="256"/>
      <c r="D3" s="256"/>
      <c r="E3" s="256"/>
      <c r="F3" s="257"/>
      <c r="G3" s="258"/>
      <c r="H3" s="60"/>
    </row>
    <row r="4" spans="1:11" ht="30" customHeight="1">
      <c r="A4" s="259" t="str">
        <f>'Planilha Orcamentária'!A4:E4</f>
        <v>OBRA: RECONSTRUÇÃO DE PONTES DESTRUÍDAS NAS COMUNIDADES RIBEIRÃO SANTA CRUZ E LARANJEIRAS ZONA RURAL DO MUNICÍPIO DE FRANCISCÓPOLIS/MG.</v>
      </c>
      <c r="B4" s="260"/>
      <c r="C4" s="260"/>
      <c r="D4" s="260"/>
      <c r="E4" s="261"/>
      <c r="F4" s="257" t="s">
        <v>20</v>
      </c>
      <c r="G4" s="258"/>
      <c r="H4" s="61">
        <f ca="1">TODAY()</f>
        <v>45877</v>
      </c>
    </row>
    <row r="5" spans="1:11" ht="15" customHeight="1">
      <c r="A5" s="262" t="str">
        <f>'Planilha Orcamentária'!A5:E5</f>
        <v>LOCAL: COMUNIDADE RIBEIRÃO SANTA CRUZ E COMUNIDADE LARANJEIRAS, ZONA RURAL DE  FRANCISCÓPOLIS - MG.</v>
      </c>
      <c r="B5" s="262"/>
      <c r="C5" s="262"/>
      <c r="D5" s="262"/>
      <c r="E5" s="262"/>
      <c r="F5" s="263" t="s">
        <v>6</v>
      </c>
      <c r="G5" s="263"/>
      <c r="H5" s="263"/>
    </row>
    <row r="6" spans="1:11" ht="30" customHeight="1">
      <c r="A6" s="267" t="str">
        <f>'Planilha Orcamentária'!A6:E6</f>
        <v>REGIÃO/MÊS DE REFERÊNCIA: TABELA SEINFRA - SICOR-MG - REGIÃO JEQUITINHONHA E MUCURI - JANEIRO/2025 - SEM DESONERAÇÃO; SINAPI  - MARÇO/2025 - SEM DESONERAÇÃO; SICRO  - JANEIRO/2025 - SEM DESONERAÇÃO</v>
      </c>
      <c r="B6" s="268"/>
      <c r="C6" s="268"/>
      <c r="D6" s="268"/>
      <c r="E6" s="269"/>
      <c r="F6" s="62" t="s">
        <v>35</v>
      </c>
      <c r="G6" s="257" t="s">
        <v>4</v>
      </c>
      <c r="H6" s="270"/>
    </row>
    <row r="7" spans="1:11" ht="5.0999999999999996" customHeight="1">
      <c r="A7" s="264"/>
      <c r="B7" s="264"/>
      <c r="C7" s="264"/>
      <c r="D7" s="264"/>
      <c r="E7" s="264"/>
      <c r="F7" s="264"/>
      <c r="G7" s="264"/>
      <c r="H7" s="264"/>
    </row>
    <row r="8" spans="1:11" ht="15" customHeight="1">
      <c r="A8" s="62" t="s">
        <v>0</v>
      </c>
      <c r="B8" s="62" t="s">
        <v>23</v>
      </c>
      <c r="C8" s="62" t="s">
        <v>56</v>
      </c>
      <c r="D8" s="62" t="s">
        <v>24</v>
      </c>
      <c r="E8" s="62" t="s">
        <v>2</v>
      </c>
      <c r="F8" s="63" t="s">
        <v>1</v>
      </c>
      <c r="G8" s="265" t="s">
        <v>5</v>
      </c>
      <c r="H8" s="266"/>
    </row>
    <row r="9" spans="1:11" ht="5.0999999999999996" customHeight="1">
      <c r="A9" s="271"/>
      <c r="B9" s="271"/>
      <c r="C9" s="271"/>
      <c r="D9" s="271"/>
      <c r="E9" s="271"/>
      <c r="F9" s="271"/>
      <c r="G9" s="271"/>
      <c r="H9" s="271"/>
    </row>
    <row r="10" spans="1:11" ht="23.25" customHeight="1">
      <c r="A10" s="65" t="s">
        <v>60</v>
      </c>
      <c r="B10" s="246" t="s">
        <v>270</v>
      </c>
      <c r="C10" s="246"/>
      <c r="D10" s="246"/>
      <c r="E10" s="246"/>
      <c r="F10" s="246"/>
      <c r="G10" s="246"/>
      <c r="H10" s="247"/>
    </row>
    <row r="11" spans="1:11" ht="30" customHeight="1">
      <c r="A11" s="64" t="s">
        <v>7</v>
      </c>
      <c r="B11" s="65" t="s">
        <v>50</v>
      </c>
      <c r="C11" s="65"/>
      <c r="D11" s="66" t="s">
        <v>34</v>
      </c>
      <c r="E11" s="67" t="s">
        <v>49</v>
      </c>
      <c r="F11" s="68">
        <v>1</v>
      </c>
      <c r="G11" s="240">
        <f>H13+H14</f>
        <v>16217.7</v>
      </c>
      <c r="H11" s="241"/>
      <c r="J11" s="104">
        <f>G11</f>
        <v>16217.7</v>
      </c>
    </row>
    <row r="12" spans="1:11" ht="45" customHeight="1">
      <c r="A12" s="64"/>
      <c r="B12" s="69"/>
      <c r="C12" s="69"/>
      <c r="D12" s="69"/>
      <c r="E12" s="65" t="s">
        <v>36</v>
      </c>
      <c r="F12" s="70" t="s">
        <v>37</v>
      </c>
      <c r="G12" s="70" t="s">
        <v>38</v>
      </c>
      <c r="H12" s="71" t="s">
        <v>39</v>
      </c>
    </row>
    <row r="13" spans="1:11" ht="30" customHeight="1">
      <c r="A13" s="72" t="s">
        <v>271</v>
      </c>
      <c r="B13" s="73">
        <v>93572</v>
      </c>
      <c r="C13" s="73" t="s">
        <v>119</v>
      </c>
      <c r="D13" s="140" t="s">
        <v>40</v>
      </c>
      <c r="E13" s="73" t="s">
        <v>41</v>
      </c>
      <c r="F13" s="74">
        <v>0.88600000000000001</v>
      </c>
      <c r="G13" s="96">
        <v>10604.43</v>
      </c>
      <c r="H13" s="75">
        <f>ROUND(F13*G13,2)</f>
        <v>9395.52</v>
      </c>
    </row>
    <row r="14" spans="1:11" ht="30" customHeight="1">
      <c r="A14" s="72" t="s">
        <v>272</v>
      </c>
      <c r="B14" s="73">
        <v>93565</v>
      </c>
      <c r="C14" s="73" t="s">
        <v>119</v>
      </c>
      <c r="D14" s="140" t="s">
        <v>42</v>
      </c>
      <c r="E14" s="73" t="s">
        <v>41</v>
      </c>
      <c r="F14" s="74">
        <v>0.29499999999999998</v>
      </c>
      <c r="G14" s="96">
        <v>23126.05</v>
      </c>
      <c r="H14" s="75">
        <f>ROUND(F14*G14,2)</f>
        <v>6822.18</v>
      </c>
    </row>
    <row r="15" spans="1:11" ht="15" customHeight="1">
      <c r="A15" s="76"/>
      <c r="B15" s="245" t="s">
        <v>43</v>
      </c>
      <c r="C15" s="245"/>
      <c r="D15" s="245"/>
      <c r="E15" s="77"/>
      <c r="F15" s="77"/>
      <c r="G15" s="78"/>
      <c r="H15" s="79"/>
      <c r="K15" s="80"/>
    </row>
    <row r="16" spans="1:11" ht="30" customHeight="1">
      <c r="A16" s="76"/>
      <c r="B16" s="243" t="s">
        <v>44</v>
      </c>
      <c r="C16" s="243"/>
      <c r="D16" s="243"/>
      <c r="E16" s="77"/>
      <c r="F16" s="77"/>
      <c r="G16" s="78"/>
      <c r="H16" s="79"/>
    </row>
    <row r="17" spans="1:10" ht="15" customHeight="1">
      <c r="A17" s="76"/>
      <c r="B17" s="242" t="s">
        <v>45</v>
      </c>
      <c r="C17" s="242"/>
      <c r="D17" s="242"/>
      <c r="E17" s="77"/>
      <c r="F17" s="77"/>
      <c r="G17" s="78"/>
      <c r="H17" s="79"/>
    </row>
    <row r="18" spans="1:10" ht="15" customHeight="1">
      <c r="A18" s="76"/>
      <c r="B18" s="243" t="s">
        <v>125</v>
      </c>
      <c r="C18" s="243"/>
      <c r="D18" s="243"/>
      <c r="E18" s="77"/>
      <c r="F18" s="77"/>
      <c r="G18" s="78"/>
      <c r="H18" s="79"/>
    </row>
    <row r="19" spans="1:10" ht="15" customHeight="1">
      <c r="A19" s="76"/>
      <c r="B19" s="243" t="s">
        <v>46</v>
      </c>
      <c r="C19" s="243"/>
      <c r="D19" s="243"/>
      <c r="E19" s="77"/>
      <c r="F19" s="77"/>
      <c r="G19" s="78"/>
      <c r="H19" s="79"/>
    </row>
    <row r="20" spans="1:10" ht="15" customHeight="1">
      <c r="A20" s="76"/>
      <c r="B20" s="243" t="s">
        <v>126</v>
      </c>
      <c r="C20" s="243"/>
      <c r="D20" s="243"/>
      <c r="E20" s="77"/>
      <c r="F20" s="77"/>
      <c r="G20" s="78"/>
      <c r="H20" s="79"/>
    </row>
    <row r="21" spans="1:10" ht="15" customHeight="1">
      <c r="A21" s="76"/>
      <c r="B21" s="77"/>
      <c r="C21" s="77"/>
      <c r="D21" s="77"/>
      <c r="E21" s="77"/>
      <c r="F21" s="77"/>
      <c r="G21" s="78"/>
      <c r="H21" s="79"/>
    </row>
    <row r="22" spans="1:10" ht="15" customHeight="1">
      <c r="A22" s="76"/>
      <c r="B22" s="244" t="s">
        <v>47</v>
      </c>
      <c r="C22" s="244"/>
      <c r="D22" s="244"/>
      <c r="E22" s="77"/>
      <c r="F22" s="77"/>
      <c r="G22" s="78"/>
      <c r="H22" s="79"/>
    </row>
    <row r="23" spans="1:10" ht="15" customHeight="1">
      <c r="A23" s="76"/>
      <c r="B23" s="243" t="s">
        <v>127</v>
      </c>
      <c r="C23" s="243"/>
      <c r="D23" s="243"/>
      <c r="E23" s="77"/>
      <c r="F23" s="77"/>
      <c r="G23" s="78"/>
      <c r="H23" s="79"/>
    </row>
    <row r="24" spans="1:10" ht="15" customHeight="1">
      <c r="A24" s="76"/>
      <c r="B24" s="243" t="s">
        <v>46</v>
      </c>
      <c r="C24" s="243"/>
      <c r="D24" s="243"/>
      <c r="E24" s="77"/>
      <c r="F24" s="77"/>
      <c r="G24" s="78"/>
      <c r="H24" s="79"/>
    </row>
    <row r="25" spans="1:10" ht="15" customHeight="1">
      <c r="A25" s="76"/>
      <c r="B25" s="243" t="s">
        <v>128</v>
      </c>
      <c r="C25" s="243"/>
      <c r="D25" s="243"/>
      <c r="E25" s="77"/>
      <c r="F25" s="77"/>
      <c r="G25" s="78"/>
      <c r="H25" s="79"/>
    </row>
    <row r="26" spans="1:10" ht="45" customHeight="1">
      <c r="A26" s="64" t="s">
        <v>59</v>
      </c>
      <c r="B26" s="65" t="s">
        <v>69</v>
      </c>
      <c r="C26" s="65"/>
      <c r="D26" s="66" t="s">
        <v>120</v>
      </c>
      <c r="E26" s="67" t="s">
        <v>58</v>
      </c>
      <c r="F26" s="68">
        <v>1</v>
      </c>
      <c r="G26" s="240">
        <f>SUM(H28:H33)</f>
        <v>6.5</v>
      </c>
      <c r="H26" s="241"/>
      <c r="J26" s="104">
        <f>G26</f>
        <v>6.5</v>
      </c>
    </row>
    <row r="27" spans="1:10" ht="45" customHeight="1">
      <c r="A27" s="64"/>
      <c r="B27" s="69"/>
      <c r="C27" s="69"/>
      <c r="D27" s="69"/>
      <c r="E27" s="65" t="s">
        <v>36</v>
      </c>
      <c r="F27" s="70" t="s">
        <v>37</v>
      </c>
      <c r="G27" s="70" t="s">
        <v>38</v>
      </c>
      <c r="H27" s="71" t="s">
        <v>39</v>
      </c>
    </row>
    <row r="28" spans="1:10" ht="30" customHeight="1">
      <c r="A28" s="72" t="s">
        <v>273</v>
      </c>
      <c r="B28" s="73">
        <v>43132</v>
      </c>
      <c r="C28" s="73" t="s">
        <v>118</v>
      </c>
      <c r="D28" s="140" t="s">
        <v>109</v>
      </c>
      <c r="E28" s="73" t="s">
        <v>115</v>
      </c>
      <c r="F28" s="74">
        <v>0.02</v>
      </c>
      <c r="G28" s="96">
        <v>19.71</v>
      </c>
      <c r="H28" s="75">
        <f t="shared" ref="H28:H33" si="0">ROUND(F28*G28,2)</f>
        <v>0.39</v>
      </c>
    </row>
    <row r="29" spans="1:10" ht="30" customHeight="1">
      <c r="A29" s="72" t="s">
        <v>274</v>
      </c>
      <c r="B29" s="73">
        <v>4491</v>
      </c>
      <c r="C29" s="73" t="s">
        <v>118</v>
      </c>
      <c r="D29" s="140" t="s">
        <v>110</v>
      </c>
      <c r="E29" s="73" t="s">
        <v>116</v>
      </c>
      <c r="F29" s="74">
        <v>3.5999999999999997E-2</v>
      </c>
      <c r="G29" s="96">
        <v>8.36</v>
      </c>
      <c r="H29" s="75">
        <f t="shared" si="0"/>
        <v>0.3</v>
      </c>
    </row>
    <row r="30" spans="1:10" ht="15" customHeight="1">
      <c r="A30" s="72" t="s">
        <v>275</v>
      </c>
      <c r="B30" s="73" t="s">
        <v>106</v>
      </c>
      <c r="C30" s="73" t="s">
        <v>118</v>
      </c>
      <c r="D30" s="140" t="s">
        <v>111</v>
      </c>
      <c r="E30" s="73" t="s">
        <v>115</v>
      </c>
      <c r="F30" s="74">
        <v>0.01</v>
      </c>
      <c r="G30" s="96">
        <v>17.27</v>
      </c>
      <c r="H30" s="75">
        <f t="shared" si="0"/>
        <v>0.17</v>
      </c>
    </row>
    <row r="31" spans="1:10" ht="30" customHeight="1">
      <c r="A31" s="72" t="s">
        <v>276</v>
      </c>
      <c r="B31" s="73" t="s">
        <v>107</v>
      </c>
      <c r="C31" s="73" t="s">
        <v>118</v>
      </c>
      <c r="D31" s="140" t="s">
        <v>112</v>
      </c>
      <c r="E31" s="73" t="s">
        <v>116</v>
      </c>
      <c r="F31" s="74">
        <v>3.2000000000000001E-2</v>
      </c>
      <c r="G31" s="96">
        <v>9.44</v>
      </c>
      <c r="H31" s="75">
        <f t="shared" si="0"/>
        <v>0.3</v>
      </c>
    </row>
    <row r="32" spans="1:10" ht="30" customHeight="1">
      <c r="A32" s="72" t="s">
        <v>277</v>
      </c>
      <c r="B32" s="73">
        <v>88262</v>
      </c>
      <c r="C32" s="73" t="s">
        <v>119</v>
      </c>
      <c r="D32" s="140" t="s">
        <v>113</v>
      </c>
      <c r="E32" s="73" t="s">
        <v>117</v>
      </c>
      <c r="F32" s="74">
        <v>0.1</v>
      </c>
      <c r="G32" s="96">
        <v>30.75</v>
      </c>
      <c r="H32" s="75">
        <f t="shared" si="0"/>
        <v>3.08</v>
      </c>
    </row>
    <row r="33" spans="1:10" ht="15" customHeight="1">
      <c r="A33" s="72" t="s">
        <v>278</v>
      </c>
      <c r="B33" s="73" t="s">
        <v>108</v>
      </c>
      <c r="C33" s="73" t="s">
        <v>119</v>
      </c>
      <c r="D33" s="140" t="s">
        <v>114</v>
      </c>
      <c r="E33" s="73" t="s">
        <v>117</v>
      </c>
      <c r="F33" s="74">
        <v>0.1</v>
      </c>
      <c r="G33" s="96">
        <v>22.64</v>
      </c>
      <c r="H33" s="75">
        <f t="shared" si="0"/>
        <v>2.2599999999999998</v>
      </c>
    </row>
    <row r="34" spans="1:10" ht="45" customHeight="1">
      <c r="A34" s="64" t="s">
        <v>279</v>
      </c>
      <c r="B34" s="65" t="s">
        <v>130</v>
      </c>
      <c r="C34" s="65"/>
      <c r="D34" s="66" t="s">
        <v>131</v>
      </c>
      <c r="E34" s="67" t="s">
        <v>129</v>
      </c>
      <c r="F34" s="68">
        <v>1</v>
      </c>
      <c r="G34" s="240">
        <f>SUM(H36:H37)</f>
        <v>679.4</v>
      </c>
      <c r="H34" s="241"/>
      <c r="J34" s="104">
        <f>G34</f>
        <v>679.4</v>
      </c>
    </row>
    <row r="35" spans="1:10" ht="45" customHeight="1">
      <c r="A35" s="64"/>
      <c r="B35" s="69"/>
      <c r="C35" s="69"/>
      <c r="D35" s="69"/>
      <c r="E35" s="65" t="s">
        <v>36</v>
      </c>
      <c r="F35" s="70" t="s">
        <v>37</v>
      </c>
      <c r="G35" s="70" t="s">
        <v>38</v>
      </c>
      <c r="H35" s="71" t="s">
        <v>39</v>
      </c>
    </row>
    <row r="36" spans="1:10" ht="60" customHeight="1">
      <c r="A36" s="72" t="s">
        <v>280</v>
      </c>
      <c r="B36" s="73" t="s">
        <v>132</v>
      </c>
      <c r="C36" s="73" t="s">
        <v>118</v>
      </c>
      <c r="D36" s="140" t="s">
        <v>135</v>
      </c>
      <c r="E36" s="73" t="s">
        <v>134</v>
      </c>
      <c r="F36" s="74">
        <v>1</v>
      </c>
      <c r="G36" s="96">
        <v>634.9</v>
      </c>
      <c r="H36" s="75">
        <f>ROUND(F36*G36,2)</f>
        <v>634.9</v>
      </c>
    </row>
    <row r="37" spans="1:10" ht="30" customHeight="1">
      <c r="A37" s="72" t="s">
        <v>281</v>
      </c>
      <c r="B37" s="73" t="s">
        <v>133</v>
      </c>
      <c r="C37" s="73" t="s">
        <v>119</v>
      </c>
      <c r="D37" s="140" t="s">
        <v>136</v>
      </c>
      <c r="E37" s="73" t="s">
        <v>129</v>
      </c>
      <c r="F37" s="74">
        <v>1</v>
      </c>
      <c r="G37" s="96">
        <v>44.5</v>
      </c>
      <c r="H37" s="75">
        <f>ROUND(F37*G37,2)</f>
        <v>44.5</v>
      </c>
    </row>
    <row r="38" spans="1:10" ht="54" customHeight="1">
      <c r="A38" s="64" t="s">
        <v>282</v>
      </c>
      <c r="B38" s="65" t="s">
        <v>170</v>
      </c>
      <c r="C38" s="65"/>
      <c r="D38" s="66" t="s">
        <v>171</v>
      </c>
      <c r="E38" s="67" t="s">
        <v>172</v>
      </c>
      <c r="F38" s="68">
        <v>1</v>
      </c>
      <c r="G38" s="240">
        <f>SUM(H40:H42)</f>
        <v>19.73</v>
      </c>
      <c r="H38" s="241"/>
    </row>
    <row r="39" spans="1:10" ht="35.25" customHeight="1">
      <c r="A39" s="64"/>
      <c r="B39" s="69"/>
      <c r="C39" s="69"/>
      <c r="D39" s="69"/>
      <c r="E39" s="65" t="s">
        <v>36</v>
      </c>
      <c r="F39" s="70" t="s">
        <v>37</v>
      </c>
      <c r="G39" s="70" t="s">
        <v>38</v>
      </c>
      <c r="H39" s="71" t="s">
        <v>39</v>
      </c>
    </row>
    <row r="40" spans="1:10" ht="15" customHeight="1">
      <c r="A40" s="72" t="s">
        <v>283</v>
      </c>
      <c r="B40" s="73" t="s">
        <v>173</v>
      </c>
      <c r="C40" s="73" t="s">
        <v>118</v>
      </c>
      <c r="D40" s="140" t="s">
        <v>174</v>
      </c>
      <c r="E40" s="73" t="s">
        <v>172</v>
      </c>
      <c r="F40" s="74">
        <v>1</v>
      </c>
      <c r="G40" s="96">
        <v>16.5</v>
      </c>
      <c r="H40" s="75">
        <f>ROUND(F40*G40,2)</f>
        <v>16.5</v>
      </c>
    </row>
    <row r="41" spans="1:10" ht="15" customHeight="1">
      <c r="A41" s="72" t="s">
        <v>284</v>
      </c>
      <c r="B41" s="73" t="s">
        <v>108</v>
      </c>
      <c r="C41" s="73" t="s">
        <v>119</v>
      </c>
      <c r="D41" s="140" t="s">
        <v>114</v>
      </c>
      <c r="E41" s="73" t="s">
        <v>117</v>
      </c>
      <c r="F41" s="74">
        <v>0.06</v>
      </c>
      <c r="G41" s="96">
        <v>22.64</v>
      </c>
      <c r="H41" s="75">
        <f>ROUND(F41*G41,2)</f>
        <v>1.36</v>
      </c>
    </row>
    <row r="42" spans="1:10" ht="15" customHeight="1">
      <c r="A42" s="72" t="s">
        <v>285</v>
      </c>
      <c r="B42" s="73">
        <v>88309</v>
      </c>
      <c r="C42" s="73" t="s">
        <v>119</v>
      </c>
      <c r="D42" s="140" t="s">
        <v>175</v>
      </c>
      <c r="E42" s="73" t="s">
        <v>117</v>
      </c>
      <c r="F42" s="74">
        <v>0.06</v>
      </c>
      <c r="G42" s="96">
        <v>31.21</v>
      </c>
      <c r="H42" s="75">
        <f>ROUND(F42*G42,2)</f>
        <v>1.87</v>
      </c>
    </row>
    <row r="43" spans="1:10" ht="34.5" customHeight="1">
      <c r="A43" s="64" t="s">
        <v>286</v>
      </c>
      <c r="B43" s="65" t="s">
        <v>206</v>
      </c>
      <c r="C43" s="65"/>
      <c r="D43" s="66" t="s">
        <v>244</v>
      </c>
      <c r="E43" s="67" t="s">
        <v>172</v>
      </c>
      <c r="F43" s="68">
        <v>1</v>
      </c>
      <c r="G43" s="240">
        <f>SUM(H45:H60)</f>
        <v>816.83</v>
      </c>
      <c r="H43" s="241"/>
    </row>
    <row r="44" spans="1:10" ht="42.75" customHeight="1">
      <c r="A44" s="64"/>
      <c r="B44" s="69"/>
      <c r="C44" s="69"/>
      <c r="D44" s="69"/>
      <c r="E44" s="65" t="s">
        <v>36</v>
      </c>
      <c r="F44" s="70" t="s">
        <v>37</v>
      </c>
      <c r="G44" s="70" t="s">
        <v>38</v>
      </c>
      <c r="H44" s="71" t="s">
        <v>39</v>
      </c>
    </row>
    <row r="45" spans="1:10" ht="26.25" customHeight="1">
      <c r="A45" s="72" t="s">
        <v>287</v>
      </c>
      <c r="B45" s="73" t="s">
        <v>118</v>
      </c>
      <c r="C45" s="73" t="s">
        <v>236</v>
      </c>
      <c r="D45" s="140" t="s">
        <v>207</v>
      </c>
      <c r="E45" s="73" t="s">
        <v>221</v>
      </c>
      <c r="F45" s="74" t="s">
        <v>222</v>
      </c>
      <c r="G45" s="96">
        <v>14.5</v>
      </c>
      <c r="H45" s="75">
        <f>ROUND(F45*G45,2)</f>
        <v>0.96</v>
      </c>
    </row>
    <row r="46" spans="1:10" ht="15" customHeight="1">
      <c r="A46" s="72" t="s">
        <v>288</v>
      </c>
      <c r="B46" s="73" t="s">
        <v>119</v>
      </c>
      <c r="C46" s="73">
        <v>101165</v>
      </c>
      <c r="D46" s="140" t="s">
        <v>245</v>
      </c>
      <c r="E46" s="73" t="s">
        <v>129</v>
      </c>
      <c r="F46" s="74" t="s">
        <v>223</v>
      </c>
      <c r="G46" s="96">
        <v>1054.1600000000001</v>
      </c>
      <c r="H46" s="75">
        <f>ROUND(F46*G46,2)</f>
        <v>43.96</v>
      </c>
    </row>
    <row r="47" spans="1:10" ht="15" customHeight="1">
      <c r="A47" s="72" t="s">
        <v>289</v>
      </c>
      <c r="B47" s="73" t="s">
        <v>119</v>
      </c>
      <c r="C47" s="73">
        <v>95626</v>
      </c>
      <c r="D47" s="140" t="s">
        <v>246</v>
      </c>
      <c r="E47" s="73" t="s">
        <v>58</v>
      </c>
      <c r="F47" s="74" t="s">
        <v>224</v>
      </c>
      <c r="G47" s="96">
        <v>17.09</v>
      </c>
      <c r="H47" s="75">
        <f t="shared" ref="H47:H60" si="1">ROUND(F47*G47,2)</f>
        <v>86.56</v>
      </c>
    </row>
    <row r="48" spans="1:10" ht="15" customHeight="1">
      <c r="A48" s="72" t="s">
        <v>290</v>
      </c>
      <c r="B48" s="73" t="s">
        <v>119</v>
      </c>
      <c r="C48" s="73">
        <v>91170</v>
      </c>
      <c r="D48" s="140" t="s">
        <v>208</v>
      </c>
      <c r="E48" s="73" t="s">
        <v>145</v>
      </c>
      <c r="F48" s="74" t="s">
        <v>225</v>
      </c>
      <c r="G48" s="96">
        <v>10.46</v>
      </c>
      <c r="H48" s="75">
        <f t="shared" si="1"/>
        <v>1.39</v>
      </c>
    </row>
    <row r="49" spans="1:10" ht="15" customHeight="1">
      <c r="A49" s="72" t="s">
        <v>291</v>
      </c>
      <c r="B49" s="73" t="s">
        <v>119</v>
      </c>
      <c r="C49" s="73" t="s">
        <v>237</v>
      </c>
      <c r="D49" s="140" t="s">
        <v>209</v>
      </c>
      <c r="E49" s="73" t="s">
        <v>145</v>
      </c>
      <c r="F49" s="74" t="s">
        <v>226</v>
      </c>
      <c r="G49" s="96">
        <v>3.89</v>
      </c>
      <c r="H49" s="75">
        <f t="shared" si="1"/>
        <v>0.67</v>
      </c>
    </row>
    <row r="50" spans="1:10" ht="30" customHeight="1">
      <c r="A50" s="72" t="s">
        <v>292</v>
      </c>
      <c r="B50" s="73" t="s">
        <v>119</v>
      </c>
      <c r="C50" s="73" t="s">
        <v>238</v>
      </c>
      <c r="D50" s="140" t="s">
        <v>210</v>
      </c>
      <c r="E50" s="73" t="s">
        <v>58</v>
      </c>
      <c r="F50" s="74" t="s">
        <v>227</v>
      </c>
      <c r="G50" s="96">
        <v>661.63</v>
      </c>
      <c r="H50" s="75">
        <f t="shared" si="1"/>
        <v>101.23</v>
      </c>
      <c r="J50" s="104">
        <f>G38</f>
        <v>19.73</v>
      </c>
    </row>
    <row r="51" spans="1:10" ht="45" customHeight="1">
      <c r="A51" s="72" t="s">
        <v>293</v>
      </c>
      <c r="B51" s="73" t="s">
        <v>119</v>
      </c>
      <c r="C51" s="73" t="s">
        <v>239</v>
      </c>
      <c r="D51" s="140" t="s">
        <v>211</v>
      </c>
      <c r="E51" s="73" t="s">
        <v>58</v>
      </c>
      <c r="F51" s="74" t="s">
        <v>228</v>
      </c>
      <c r="G51" s="96">
        <v>30.17</v>
      </c>
      <c r="H51" s="75">
        <f t="shared" si="1"/>
        <v>51.87</v>
      </c>
    </row>
    <row r="52" spans="1:10" ht="30" customHeight="1">
      <c r="A52" s="72" t="s">
        <v>294</v>
      </c>
      <c r="B52" s="73" t="s">
        <v>119</v>
      </c>
      <c r="C52" s="73" t="s">
        <v>240</v>
      </c>
      <c r="D52" s="140" t="s">
        <v>212</v>
      </c>
      <c r="E52" s="73" t="s">
        <v>129</v>
      </c>
      <c r="F52" s="74" t="s">
        <v>229</v>
      </c>
      <c r="G52" s="96">
        <v>89.55</v>
      </c>
      <c r="H52" s="75">
        <f t="shared" si="1"/>
        <v>3.62</v>
      </c>
    </row>
    <row r="53" spans="1:10" ht="30" customHeight="1">
      <c r="A53" s="72" t="s">
        <v>295</v>
      </c>
      <c r="B53" s="73" t="s">
        <v>119</v>
      </c>
      <c r="C53" s="73">
        <v>94210</v>
      </c>
      <c r="D53" s="140" t="s">
        <v>213</v>
      </c>
      <c r="E53" s="73" t="s">
        <v>58</v>
      </c>
      <c r="F53" s="74" t="s">
        <v>228</v>
      </c>
      <c r="G53" s="96">
        <v>46.79</v>
      </c>
      <c r="H53" s="75">
        <f t="shared" si="1"/>
        <v>80.44</v>
      </c>
    </row>
    <row r="54" spans="1:10" ht="30" customHeight="1">
      <c r="A54" s="72" t="s">
        <v>296</v>
      </c>
      <c r="B54" s="73" t="s">
        <v>119</v>
      </c>
      <c r="C54" s="73" t="s">
        <v>241</v>
      </c>
      <c r="D54" s="140" t="s">
        <v>214</v>
      </c>
      <c r="E54" s="73" t="s">
        <v>58</v>
      </c>
      <c r="F54" s="74" t="s">
        <v>222</v>
      </c>
      <c r="G54" s="96">
        <v>760.65</v>
      </c>
      <c r="H54" s="75">
        <f t="shared" si="1"/>
        <v>50.36</v>
      </c>
    </row>
    <row r="55" spans="1:10" ht="22.5">
      <c r="A55" s="72" t="s">
        <v>297</v>
      </c>
      <c r="B55" s="73" t="s">
        <v>119</v>
      </c>
      <c r="C55" s="73">
        <v>95240</v>
      </c>
      <c r="D55" s="140" t="s">
        <v>215</v>
      </c>
      <c r="E55" s="73" t="s">
        <v>58</v>
      </c>
      <c r="F55" s="74" t="s">
        <v>230</v>
      </c>
      <c r="G55" s="96">
        <v>20.84</v>
      </c>
      <c r="H55" s="75">
        <f t="shared" si="1"/>
        <v>0.19</v>
      </c>
    </row>
    <row r="56" spans="1:10" ht="22.5">
      <c r="A56" s="72" t="s">
        <v>298</v>
      </c>
      <c r="B56" s="73" t="s">
        <v>119</v>
      </c>
      <c r="C56" s="73">
        <v>95241</v>
      </c>
      <c r="D56" s="140" t="s">
        <v>216</v>
      </c>
      <c r="E56" s="73" t="s">
        <v>58</v>
      </c>
      <c r="F56" s="74" t="s">
        <v>231</v>
      </c>
      <c r="G56" s="96">
        <v>40.04</v>
      </c>
      <c r="H56" s="75">
        <f t="shared" si="1"/>
        <v>60.5</v>
      </c>
    </row>
    <row r="57" spans="1:10" ht="27.75" customHeight="1">
      <c r="A57" s="72" t="s">
        <v>299</v>
      </c>
      <c r="B57" s="73" t="s">
        <v>119</v>
      </c>
      <c r="C57" s="73">
        <v>98445</v>
      </c>
      <c r="D57" s="140" t="s">
        <v>217</v>
      </c>
      <c r="E57" s="73" t="s">
        <v>58</v>
      </c>
      <c r="F57" s="74" t="s">
        <v>232</v>
      </c>
      <c r="G57" s="96">
        <v>116.82</v>
      </c>
      <c r="H57" s="75">
        <f t="shared" si="1"/>
        <v>60</v>
      </c>
    </row>
    <row r="58" spans="1:10" ht="45">
      <c r="A58" s="72" t="s">
        <v>300</v>
      </c>
      <c r="B58" s="73" t="s">
        <v>119</v>
      </c>
      <c r="C58" s="73">
        <v>98446</v>
      </c>
      <c r="D58" s="140" t="s">
        <v>218</v>
      </c>
      <c r="E58" s="73" t="s">
        <v>58</v>
      </c>
      <c r="F58" s="74" t="s">
        <v>233</v>
      </c>
      <c r="G58" s="96">
        <v>149.07</v>
      </c>
      <c r="H58" s="75">
        <f t="shared" si="1"/>
        <v>88.12</v>
      </c>
    </row>
    <row r="59" spans="1:10" ht="45">
      <c r="A59" s="72" t="s">
        <v>301</v>
      </c>
      <c r="B59" s="73" t="s">
        <v>119</v>
      </c>
      <c r="C59" s="73" t="s">
        <v>242</v>
      </c>
      <c r="D59" s="140" t="s">
        <v>219</v>
      </c>
      <c r="E59" s="73" t="s">
        <v>58</v>
      </c>
      <c r="F59" s="74" t="s">
        <v>234</v>
      </c>
      <c r="G59" s="96">
        <v>116.82</v>
      </c>
      <c r="H59" s="75">
        <f t="shared" si="1"/>
        <v>93.72</v>
      </c>
    </row>
    <row r="60" spans="1:10" ht="45">
      <c r="A60" s="72" t="s">
        <v>302</v>
      </c>
      <c r="B60" s="73" t="s">
        <v>119</v>
      </c>
      <c r="C60" s="73" t="s">
        <v>243</v>
      </c>
      <c r="D60" s="140" t="s">
        <v>220</v>
      </c>
      <c r="E60" s="73" t="s">
        <v>58</v>
      </c>
      <c r="F60" s="74" t="s">
        <v>235</v>
      </c>
      <c r="G60" s="96">
        <v>149.07</v>
      </c>
      <c r="H60" s="75">
        <f t="shared" si="1"/>
        <v>93.24</v>
      </c>
    </row>
    <row r="61" spans="1:10">
      <c r="A61" s="76"/>
      <c r="B61" s="77"/>
      <c r="C61" s="77"/>
      <c r="D61" s="77"/>
      <c r="E61" s="77"/>
      <c r="F61" s="77"/>
      <c r="G61" s="78"/>
      <c r="H61" s="79"/>
    </row>
    <row r="62" spans="1:10">
      <c r="A62" s="81"/>
      <c r="B62" s="82"/>
      <c r="C62" s="82"/>
      <c r="D62" s="83"/>
      <c r="E62" s="82"/>
      <c r="F62" s="82"/>
      <c r="G62" s="84"/>
      <c r="H62" s="85"/>
    </row>
    <row r="63" spans="1:10">
      <c r="A63" s="81"/>
      <c r="B63" s="158"/>
      <c r="C63" s="158"/>
      <c r="D63" s="42" t="str">
        <f>'Planilha Orcamentária'!D133</f>
        <v>Rhamon Couto de Souza</v>
      </c>
      <c r="E63" s="159"/>
      <c r="F63" s="82"/>
      <c r="G63" s="82"/>
      <c r="H63" s="85"/>
    </row>
    <row r="64" spans="1:10">
      <c r="A64" s="86"/>
      <c r="B64" s="160"/>
      <c r="C64" s="160"/>
      <c r="D64" s="164" t="str">
        <f>'Planilha Orcamentária'!D134</f>
        <v>Engenheiro Civil</v>
      </c>
      <c r="E64" s="161"/>
      <c r="F64" s="238"/>
      <c r="G64" s="238"/>
      <c r="H64" s="87"/>
    </row>
    <row r="65" spans="1:8">
      <c r="A65" s="88"/>
      <c r="B65" s="160"/>
      <c r="C65" s="160"/>
      <c r="D65" s="164" t="str">
        <f>'Planilha Orcamentária'!D135</f>
        <v>CREA/MG Nº: 338.355/D</v>
      </c>
      <c r="E65" s="160"/>
      <c r="F65" s="160"/>
      <c r="G65" s="162"/>
      <c r="H65" s="89"/>
    </row>
    <row r="66" spans="1:8">
      <c r="A66" s="90"/>
      <c r="B66" s="158"/>
      <c r="C66" s="158"/>
      <c r="D66" s="34"/>
      <c r="E66" s="158"/>
      <c r="F66" s="158"/>
      <c r="G66" s="163"/>
      <c r="H66" s="91"/>
    </row>
    <row r="67" spans="1:8">
      <c r="A67" s="90"/>
      <c r="B67" s="158"/>
      <c r="C67" s="158"/>
      <c r="D67" s="2"/>
      <c r="E67" s="158"/>
      <c r="F67" s="158"/>
      <c r="G67" s="163"/>
      <c r="H67" s="91"/>
    </row>
    <row r="68" spans="1:8">
      <c r="A68" s="81"/>
      <c r="B68" s="158"/>
      <c r="C68" s="158"/>
      <c r="D68" s="42" t="str">
        <f>'Planilha Orcamentária'!D140</f>
        <v>Nilton Dos Santos Coimbra</v>
      </c>
      <c r="E68" s="82"/>
      <c r="F68" s="239"/>
      <c r="G68" s="239"/>
      <c r="H68" s="85"/>
    </row>
    <row r="69" spans="1:8">
      <c r="A69" s="86"/>
      <c r="B69" s="160"/>
      <c r="C69" s="160"/>
      <c r="D69" s="164" t="str">
        <f>'Planilha Orcamentária'!D141</f>
        <v>Prefeito Municipal</v>
      </c>
      <c r="E69" s="161"/>
      <c r="F69" s="238"/>
      <c r="G69" s="238"/>
      <c r="H69" s="87"/>
    </row>
    <row r="70" spans="1:8">
      <c r="A70" s="92"/>
      <c r="B70" s="93"/>
      <c r="C70" s="93"/>
      <c r="D70" s="44"/>
      <c r="E70" s="93"/>
      <c r="F70" s="93"/>
      <c r="G70" s="94"/>
      <c r="H70" s="95"/>
    </row>
    <row r="71" spans="1:8">
      <c r="A71" s="81"/>
      <c r="B71" s="82"/>
      <c r="C71" s="82"/>
      <c r="D71" s="83"/>
      <c r="E71" s="82"/>
      <c r="F71" s="82"/>
      <c r="G71" s="84"/>
      <c r="H71" s="85"/>
    </row>
    <row r="72" spans="1:8">
      <c r="A72" s="92"/>
      <c r="B72" s="93"/>
      <c r="C72" s="93"/>
      <c r="D72" s="44"/>
      <c r="E72" s="93"/>
      <c r="F72" s="93"/>
      <c r="G72" s="94"/>
      <c r="H72" s="95"/>
    </row>
  </sheetData>
  <mergeCells count="33">
    <mergeCell ref="G11:H11"/>
    <mergeCell ref="B10:H10"/>
    <mergeCell ref="A1:B1"/>
    <mergeCell ref="D1:H1"/>
    <mergeCell ref="A2:H2"/>
    <mergeCell ref="A3:E3"/>
    <mergeCell ref="F3:G3"/>
    <mergeCell ref="A4:E4"/>
    <mergeCell ref="F4:G4"/>
    <mergeCell ref="A5:E5"/>
    <mergeCell ref="F5:H5"/>
    <mergeCell ref="A7:H7"/>
    <mergeCell ref="G8:H8"/>
    <mergeCell ref="A6:E6"/>
    <mergeCell ref="G6:H6"/>
    <mergeCell ref="A9:H9"/>
    <mergeCell ref="B15:D15"/>
    <mergeCell ref="B16:D16"/>
    <mergeCell ref="G34:H34"/>
    <mergeCell ref="B23:D23"/>
    <mergeCell ref="B24:D24"/>
    <mergeCell ref="B19:D19"/>
    <mergeCell ref="B20:D20"/>
    <mergeCell ref="B25:D25"/>
    <mergeCell ref="G26:H26"/>
    <mergeCell ref="F64:G64"/>
    <mergeCell ref="F68:G68"/>
    <mergeCell ref="F69:G69"/>
    <mergeCell ref="G43:H43"/>
    <mergeCell ref="B17:D17"/>
    <mergeCell ref="B18:D18"/>
    <mergeCell ref="B22:D22"/>
    <mergeCell ref="G38:H38"/>
  </mergeCells>
  <phoneticPr fontId="34" type="noConversion"/>
  <printOptions horizontalCentered="1"/>
  <pageMargins left="0.51181102362204722" right="0.39370078740157483" top="0.78740157480314965" bottom="0.78740157480314965" header="0.31496062992125984" footer="0.31496062992125984"/>
  <pageSetup paperSize="9" scale="74" fitToHeight="0" orientation="portrait" horizontalDpi="4294967292" r:id="rId1"/>
  <headerFooter>
    <oddFooter>Página &amp;P de &amp;N</oddFooter>
  </headerFooter>
  <rowBreaks count="4" manualBreakCount="4">
    <brk id="25" max="7" man="1"/>
    <brk id="33" max="7" man="1"/>
    <brk id="37" max="7" man="1"/>
    <brk id="42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6A9D1-1559-41AC-93B3-7395E8758BBB}">
  <dimension ref="B1:J39"/>
  <sheetViews>
    <sheetView view="pageBreakPreview" topLeftCell="A10" zoomScaleNormal="100" zoomScaleSheetLayoutView="100" workbookViewId="0">
      <selection activeCell="T11" sqref="T11"/>
    </sheetView>
  </sheetViews>
  <sheetFormatPr defaultRowHeight="12.75"/>
  <cols>
    <col min="1" max="1" width="1.7109375" customWidth="1"/>
    <col min="2" max="2" width="35" customWidth="1"/>
    <col min="3" max="3" width="19.42578125" customWidth="1"/>
    <col min="4" max="9" width="10.5703125" bestFit="1" customWidth="1"/>
    <col min="10" max="10" width="11" customWidth="1"/>
  </cols>
  <sheetData>
    <row r="1" spans="2:10" ht="45" customHeight="1">
      <c r="B1" s="272"/>
      <c r="C1" s="273"/>
      <c r="D1" s="273"/>
      <c r="E1" s="273"/>
      <c r="F1" s="273"/>
      <c r="G1" s="273"/>
      <c r="H1" s="273"/>
      <c r="I1" s="273"/>
      <c r="J1" s="274"/>
    </row>
    <row r="2" spans="2:10" ht="15" customHeight="1">
      <c r="B2" s="252" t="s">
        <v>72</v>
      </c>
      <c r="C2" s="275"/>
      <c r="D2" s="275"/>
      <c r="E2" s="275"/>
      <c r="F2" s="275"/>
      <c r="G2" s="275"/>
      <c r="H2" s="275"/>
      <c r="I2" s="275"/>
      <c r="J2" s="276"/>
    </row>
    <row r="3" spans="2:10" ht="15" customHeight="1">
      <c r="B3" s="255" t="str">
        <f>Cronograma!A3</f>
        <v>PREFEITURA MUNICIPAL DE FRANCISCÓPOLIS</v>
      </c>
      <c r="C3" s="256"/>
      <c r="D3" s="256"/>
      <c r="E3" s="256"/>
      <c r="F3" s="256"/>
      <c r="G3" s="256"/>
      <c r="H3" s="256"/>
      <c r="I3" s="256"/>
      <c r="J3" s="277"/>
    </row>
    <row r="4" spans="2:10" ht="30" customHeight="1">
      <c r="B4" s="259" t="str">
        <f>Cronograma!A4</f>
        <v>OBRA: RECONSTRUÇÃO DE PONTES DESTRUÍDAS NAS COMUNIDADES RIBEIRÃO SANTA CRUZ E LARANJEIRAS ZONA RURAL DO MUNICÍPIO DE FRANCISCÓPOLIS/MG.</v>
      </c>
      <c r="C4" s="260"/>
      <c r="D4" s="260"/>
      <c r="E4" s="260"/>
      <c r="F4" s="261"/>
      <c r="G4" s="255" t="str">
        <f ca="1">CONCATENATE("DATA: ",CHOOSE(MONTH(TODAY()),"JANEIRO","FEVEREIRO","MARÇO","ABRIL","MAIO","JUNHO","JULHO","AGOSTO","SETEMBRO","OUTUBRO","NOVEMBRO","DEZEMBRO"),"/",YEAR(TODAY()))</f>
        <v>DATA: AGOSTO/2025</v>
      </c>
      <c r="H4" s="256"/>
      <c r="I4" s="256"/>
      <c r="J4" s="277"/>
    </row>
    <row r="5" spans="2:10" ht="15" customHeight="1">
      <c r="B5" s="278" t="str">
        <f>Cronograma!A5</f>
        <v>LOCAL: COMUNIDADE RIBEIRÃO SANTA CRUZ E COMUNIDADE LARANJEIRAS, ZONA RURAL DE  FRANCISCÓPOLIS - MG.</v>
      </c>
      <c r="C5" s="279"/>
      <c r="D5" s="279"/>
      <c r="E5" s="279"/>
      <c r="F5" s="279"/>
      <c r="G5" s="279"/>
      <c r="H5" s="279"/>
      <c r="I5" s="279"/>
      <c r="J5" s="280"/>
    </row>
    <row r="6" spans="2:10" ht="15" customHeight="1">
      <c r="B6" s="278" t="s">
        <v>105</v>
      </c>
      <c r="C6" s="279"/>
      <c r="D6" s="279"/>
      <c r="E6" s="279"/>
      <c r="F6" s="279"/>
      <c r="G6" s="279"/>
      <c r="H6" s="279"/>
      <c r="I6" s="279"/>
      <c r="J6" s="280"/>
    </row>
    <row r="7" spans="2:10" ht="5.0999999999999996" customHeight="1">
      <c r="B7" s="286"/>
      <c r="C7" s="287"/>
      <c r="D7" s="287"/>
      <c r="E7" s="287"/>
      <c r="F7" s="287"/>
      <c r="G7" s="287"/>
      <c r="H7" s="287"/>
      <c r="I7" s="287"/>
      <c r="J7" s="288"/>
    </row>
    <row r="8" spans="2:10" ht="15" customHeight="1">
      <c r="B8" s="281" t="s">
        <v>73</v>
      </c>
      <c r="C8" s="282"/>
      <c r="D8" s="282"/>
      <c r="E8" s="282"/>
      <c r="F8" s="282"/>
      <c r="G8" s="282"/>
      <c r="H8" s="282"/>
      <c r="I8" s="282"/>
      <c r="J8" s="283"/>
    </row>
    <row r="9" spans="2:10" ht="15" customHeight="1">
      <c r="B9" s="284" t="s">
        <v>74</v>
      </c>
      <c r="C9" s="284" t="s">
        <v>75</v>
      </c>
      <c r="D9" s="281" t="s">
        <v>76</v>
      </c>
      <c r="E9" s="282"/>
      <c r="F9" s="282"/>
      <c r="G9" s="282"/>
      <c r="H9" s="282"/>
      <c r="I9" s="283"/>
      <c r="J9" s="284" t="s">
        <v>77</v>
      </c>
    </row>
    <row r="10" spans="2:10" ht="15" customHeight="1">
      <c r="B10" s="285"/>
      <c r="C10" s="285"/>
      <c r="D10" s="116" t="s">
        <v>78</v>
      </c>
      <c r="E10" s="116" t="s">
        <v>79</v>
      </c>
      <c r="F10" s="116" t="s">
        <v>80</v>
      </c>
      <c r="G10" s="116" t="s">
        <v>81</v>
      </c>
      <c r="H10" s="116" t="s">
        <v>82</v>
      </c>
      <c r="I10" s="116" t="s">
        <v>83</v>
      </c>
      <c r="J10" s="285"/>
    </row>
    <row r="11" spans="2:10" ht="15" customHeight="1">
      <c r="B11" s="117" t="s">
        <v>84</v>
      </c>
      <c r="C11" s="118" t="s">
        <v>85</v>
      </c>
      <c r="D11" s="119"/>
      <c r="E11" s="117"/>
      <c r="F11" s="120"/>
      <c r="G11" s="117"/>
      <c r="H11" s="121">
        <v>1</v>
      </c>
      <c r="I11" s="117"/>
      <c r="J11" s="119"/>
    </row>
    <row r="12" spans="2:10" ht="15" customHeight="1">
      <c r="B12" s="117" t="s">
        <v>86</v>
      </c>
      <c r="C12" s="118" t="s">
        <v>51</v>
      </c>
      <c r="D12" s="119"/>
      <c r="E12" s="117"/>
      <c r="F12" s="120"/>
      <c r="G12" s="117"/>
      <c r="H12" s="121">
        <v>5.5E-2</v>
      </c>
      <c r="I12" s="117"/>
      <c r="J12" s="122" t="s">
        <v>85</v>
      </c>
    </row>
    <row r="13" spans="2:10" ht="15" customHeight="1">
      <c r="B13" s="117" t="s">
        <v>87</v>
      </c>
      <c r="C13" s="118" t="s">
        <v>54</v>
      </c>
      <c r="D13" s="119"/>
      <c r="E13" s="117"/>
      <c r="F13" s="120"/>
      <c r="G13" s="117"/>
      <c r="H13" s="121">
        <v>7.4999999999999997E-2</v>
      </c>
      <c r="I13" s="117"/>
      <c r="J13" s="122" t="s">
        <v>85</v>
      </c>
    </row>
    <row r="14" spans="2:10" ht="15" customHeight="1">
      <c r="B14" s="117" t="s">
        <v>88</v>
      </c>
      <c r="C14" s="118" t="s">
        <v>53</v>
      </c>
      <c r="D14" s="119"/>
      <c r="E14" s="117"/>
      <c r="F14" s="120"/>
      <c r="G14" s="117"/>
      <c r="H14" s="121">
        <v>8.0000000000000002E-3</v>
      </c>
      <c r="I14" s="117"/>
      <c r="J14" s="122" t="s">
        <v>85</v>
      </c>
    </row>
    <row r="15" spans="2:10" ht="15" customHeight="1">
      <c r="B15" s="117" t="s">
        <v>89</v>
      </c>
      <c r="C15" s="118"/>
      <c r="D15" s="119"/>
      <c r="E15" s="117"/>
      <c r="F15" s="120"/>
      <c r="G15" s="117"/>
      <c r="H15" s="121">
        <v>2.2700000000000001E-2</v>
      </c>
      <c r="I15" s="117"/>
      <c r="J15" s="122" t="s">
        <v>85</v>
      </c>
    </row>
    <row r="16" spans="2:10" ht="15" customHeight="1">
      <c r="B16" s="117" t="s">
        <v>90</v>
      </c>
      <c r="C16" s="118" t="s">
        <v>75</v>
      </c>
      <c r="D16" s="119"/>
      <c r="E16" s="117"/>
      <c r="F16" s="120"/>
      <c r="G16" s="117"/>
      <c r="H16" s="121">
        <v>0.01</v>
      </c>
      <c r="I16" s="117"/>
      <c r="J16" s="122" t="s">
        <v>85</v>
      </c>
    </row>
    <row r="17" spans="2:10" ht="15" customHeight="1">
      <c r="B17" s="117" t="s">
        <v>91</v>
      </c>
      <c r="C17" s="118" t="s">
        <v>52</v>
      </c>
      <c r="D17" s="119"/>
      <c r="E17" s="117"/>
      <c r="F17" s="120"/>
      <c r="G17" s="117"/>
      <c r="H17" s="121">
        <v>1.2699999999999999E-2</v>
      </c>
      <c r="I17" s="117"/>
      <c r="J17" s="122" t="s">
        <v>85</v>
      </c>
    </row>
    <row r="18" spans="2:10" ht="15" customHeight="1">
      <c r="B18" s="123" t="s">
        <v>92</v>
      </c>
      <c r="C18" s="118" t="s">
        <v>93</v>
      </c>
      <c r="D18" s="119"/>
      <c r="E18" s="117"/>
      <c r="F18" s="120"/>
      <c r="G18" s="117"/>
      <c r="H18" s="121">
        <v>6.1499999999999999E-2</v>
      </c>
      <c r="I18" s="117"/>
      <c r="J18" s="122" t="s">
        <v>94</v>
      </c>
    </row>
    <row r="19" spans="2:10" ht="15" customHeight="1">
      <c r="B19" s="123" t="s">
        <v>95</v>
      </c>
      <c r="C19" s="118" t="s">
        <v>55</v>
      </c>
      <c r="D19" s="119"/>
      <c r="E19" s="117"/>
      <c r="F19" s="120"/>
      <c r="G19" s="117"/>
      <c r="H19" s="121">
        <v>2.5000000000000001E-2</v>
      </c>
      <c r="I19" s="117"/>
      <c r="J19" s="122" t="s">
        <v>94</v>
      </c>
    </row>
    <row r="20" spans="2:10" ht="15" customHeight="1">
      <c r="B20" s="123" t="s">
        <v>96</v>
      </c>
      <c r="C20" s="118" t="s">
        <v>96</v>
      </c>
      <c r="D20" s="119"/>
      <c r="E20" s="117"/>
      <c r="F20" s="120"/>
      <c r="G20" s="117"/>
      <c r="H20" s="121">
        <v>6.4999999999999997E-3</v>
      </c>
      <c r="I20" s="117"/>
      <c r="J20" s="122" t="s">
        <v>94</v>
      </c>
    </row>
    <row r="21" spans="2:10" ht="15" customHeight="1">
      <c r="B21" s="123" t="s">
        <v>97</v>
      </c>
      <c r="C21" s="118"/>
      <c r="D21" s="119"/>
      <c r="E21" s="117"/>
      <c r="F21" s="120"/>
      <c r="G21" s="117"/>
      <c r="H21" s="121">
        <v>0.03</v>
      </c>
      <c r="I21" s="117"/>
      <c r="J21" s="122" t="s">
        <v>94</v>
      </c>
    </row>
    <row r="22" spans="2:10" ht="30" customHeight="1">
      <c r="B22" s="123" t="s">
        <v>98</v>
      </c>
      <c r="C22" s="118" t="s">
        <v>99</v>
      </c>
      <c r="D22" s="119"/>
      <c r="E22" s="117"/>
      <c r="F22" s="120"/>
      <c r="G22" s="117"/>
      <c r="H22" s="121">
        <v>0</v>
      </c>
      <c r="I22" s="117"/>
      <c r="J22" s="122" t="s">
        <v>94</v>
      </c>
    </row>
    <row r="23" spans="2:10" ht="5.0999999999999996" customHeight="1">
      <c r="B23" s="289"/>
      <c r="C23" s="290"/>
      <c r="D23" s="290"/>
      <c r="E23" s="290"/>
      <c r="F23" s="290"/>
      <c r="G23" s="290"/>
      <c r="H23" s="290"/>
      <c r="I23" s="290"/>
      <c r="J23" s="291"/>
    </row>
    <row r="24" spans="2:10">
      <c r="B24" s="292" t="s">
        <v>100</v>
      </c>
      <c r="C24" s="293"/>
      <c r="D24" s="294" t="s">
        <v>101</v>
      </c>
      <c r="E24" s="295"/>
      <c r="F24" s="295"/>
      <c r="G24" s="295"/>
      <c r="H24" s="124"/>
      <c r="I24" s="127"/>
      <c r="J24" s="125"/>
    </row>
    <row r="25" spans="2:10">
      <c r="B25" s="292"/>
      <c r="C25" s="293"/>
      <c r="D25" s="296" t="s">
        <v>102</v>
      </c>
      <c r="E25" s="297"/>
      <c r="F25" s="297"/>
      <c r="G25" s="297"/>
      <c r="H25" s="126"/>
      <c r="I25" s="127"/>
      <c r="J25" s="125"/>
    </row>
    <row r="26" spans="2:10">
      <c r="B26" s="298"/>
      <c r="C26" s="127" t="s">
        <v>103</v>
      </c>
      <c r="D26" s="128"/>
      <c r="E26" s="128"/>
      <c r="F26" s="129"/>
      <c r="G26" s="128"/>
      <c r="H26" s="130">
        <f>((1+(H12+H16+H17))*(1+H14)*(1+H13))/(1-(H18+H22))-1</f>
        <v>0.24432149174214191</v>
      </c>
      <c r="I26" s="128"/>
      <c r="J26" s="127"/>
    </row>
    <row r="27" spans="2:10" ht="15" customHeight="1">
      <c r="B27" s="298"/>
      <c r="C27" s="300" t="s">
        <v>104</v>
      </c>
      <c r="D27" s="302"/>
      <c r="E27" s="302"/>
      <c r="F27" s="303"/>
      <c r="G27" s="302"/>
      <c r="H27" s="305">
        <f>H26</f>
        <v>0.24432149174214191</v>
      </c>
      <c r="I27" s="302"/>
      <c r="J27" s="307"/>
    </row>
    <row r="28" spans="2:10" ht="15" customHeight="1">
      <c r="B28" s="299"/>
      <c r="C28" s="301"/>
      <c r="D28" s="302"/>
      <c r="E28" s="302"/>
      <c r="F28" s="304"/>
      <c r="G28" s="302"/>
      <c r="H28" s="306"/>
      <c r="I28" s="302"/>
      <c r="J28" s="299"/>
    </row>
    <row r="29" spans="2:10" ht="5.0999999999999996" customHeight="1">
      <c r="B29" s="308"/>
      <c r="C29" s="309"/>
      <c r="D29" s="309"/>
      <c r="E29" s="309"/>
      <c r="F29" s="309"/>
      <c r="G29" s="309"/>
      <c r="H29" s="309"/>
      <c r="I29" s="309"/>
      <c r="J29" s="310"/>
    </row>
    <row r="30" spans="2:10">
      <c r="B30" s="131"/>
      <c r="C30" s="100"/>
      <c r="D30" s="100"/>
      <c r="E30" s="100"/>
      <c r="F30" s="100"/>
      <c r="G30" s="100"/>
      <c r="H30" s="100"/>
      <c r="I30" s="100"/>
      <c r="J30" s="132"/>
    </row>
    <row r="31" spans="2:10" ht="16.5" customHeight="1">
      <c r="B31" s="133"/>
      <c r="C31" s="134"/>
      <c r="D31" s="134"/>
      <c r="E31" s="134"/>
      <c r="J31" s="135"/>
    </row>
    <row r="32" spans="2:10" ht="16.5" customHeight="1">
      <c r="B32" s="133"/>
      <c r="C32" s="134"/>
      <c r="D32" s="134"/>
      <c r="E32" s="134"/>
      <c r="J32" s="135"/>
    </row>
    <row r="33" spans="2:10" ht="16.5" customHeight="1">
      <c r="B33" s="133"/>
      <c r="C33" s="134"/>
      <c r="D33" s="134"/>
      <c r="E33" s="311"/>
      <c r="F33" s="311"/>
      <c r="G33" s="311"/>
      <c r="H33" s="311"/>
      <c r="I33" s="311"/>
      <c r="J33" s="135"/>
    </row>
    <row r="34" spans="2:10" ht="16.5" customHeight="1">
      <c r="B34" s="133"/>
      <c r="C34" s="134"/>
      <c r="D34" s="134"/>
      <c r="E34" s="312" t="str">
        <f>'Planilha Orcamentária'!D133</f>
        <v>Rhamon Couto de Souza</v>
      </c>
      <c r="F34" s="312"/>
      <c r="G34" s="312"/>
      <c r="H34" s="312"/>
      <c r="I34" s="312"/>
      <c r="J34" s="135"/>
    </row>
    <row r="35" spans="2:10" ht="16.5" customHeight="1">
      <c r="B35" s="133"/>
      <c r="C35" s="134"/>
      <c r="D35" s="134"/>
      <c r="E35" s="313" t="str">
        <f>'Planilha Orcamentária'!D134</f>
        <v>Engenheiro Civil</v>
      </c>
      <c r="F35" s="313"/>
      <c r="G35" s="313"/>
      <c r="H35" s="313"/>
      <c r="I35" s="313"/>
      <c r="J35" s="135"/>
    </row>
    <row r="36" spans="2:10">
      <c r="B36" s="133"/>
      <c r="E36" s="313" t="str">
        <f>'Planilha Orcamentária'!D135</f>
        <v>CREA/MG Nº: 338.355/D</v>
      </c>
      <c r="F36" s="313"/>
      <c r="G36" s="313"/>
      <c r="H36" s="313"/>
      <c r="I36" s="313"/>
      <c r="J36" s="135"/>
    </row>
    <row r="37" spans="2:10">
      <c r="B37" s="133"/>
      <c r="F37" s="80"/>
      <c r="J37" s="135"/>
    </row>
    <row r="38" spans="2:10" ht="15.75">
      <c r="B38" s="136"/>
      <c r="C38" s="137"/>
      <c r="D38" s="137"/>
      <c r="J38" s="135"/>
    </row>
    <row r="39" spans="2:10">
      <c r="B39" s="138"/>
      <c r="C39" s="101"/>
      <c r="D39" s="101"/>
      <c r="E39" s="101"/>
      <c r="F39" s="101"/>
      <c r="G39" s="101"/>
      <c r="H39" s="101"/>
      <c r="I39" s="101"/>
      <c r="J39" s="139"/>
    </row>
  </sheetData>
  <mergeCells count="31">
    <mergeCell ref="B29:J29"/>
    <mergeCell ref="E33:I33"/>
    <mergeCell ref="E34:I34"/>
    <mergeCell ref="E35:I35"/>
    <mergeCell ref="E36:I36"/>
    <mergeCell ref="B23:J23"/>
    <mergeCell ref="B24:C25"/>
    <mergeCell ref="D24:G24"/>
    <mergeCell ref="D25:G25"/>
    <mergeCell ref="B26:B28"/>
    <mergeCell ref="C27:C28"/>
    <mergeCell ref="D27:D28"/>
    <mergeCell ref="E27:E28"/>
    <mergeCell ref="F27:F28"/>
    <mergeCell ref="G27:G28"/>
    <mergeCell ref="H27:H28"/>
    <mergeCell ref="I27:I28"/>
    <mergeCell ref="J27:J28"/>
    <mergeCell ref="B5:J5"/>
    <mergeCell ref="B6:J6"/>
    <mergeCell ref="B8:J8"/>
    <mergeCell ref="B9:B10"/>
    <mergeCell ref="C9:C10"/>
    <mergeCell ref="D9:I9"/>
    <mergeCell ref="J9:J10"/>
    <mergeCell ref="B7:J7"/>
    <mergeCell ref="B1:J1"/>
    <mergeCell ref="B2:J2"/>
    <mergeCell ref="B3:J3"/>
    <mergeCell ref="B4:F4"/>
    <mergeCell ref="G4:J4"/>
  </mergeCells>
  <pageMargins left="0.51181102362204722" right="0.51181102362204722" top="0.78740157480314965" bottom="0.78740157480314965" header="0.31496062992125984" footer="0.31496062992125984"/>
  <pageSetup paperSize="9" scale="71" orientation="portrait" r:id="rId1"/>
  <headerFooter>
    <oddFooter>Página &amp;P de &amp;N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I/zSmN8LdTgHaORV82yks92iIr7RtTq1LNLlsOQTATE=</DigestValue>
    </Reference>
    <Reference Type="http://www.w3.org/2000/09/xmldsig#Object" URI="#idOfficeObject">
      <DigestMethod Algorithm="http://www.w3.org/2001/04/xmlenc#sha256"/>
      <DigestValue>MMRCAP9jO9dr7fBeXGKW5ptv6OwcvqmDzAjj8Mb+Ak0=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nflYxeUNHPI2TS3aBS9d3ihUDSpAkvpIpvwocSvPuPY=</DigestValue>
    </Reference>
    <Reference Type="http://www.w3.org/2000/09/xmldsig#Object" URI="#idValidSigLnImg">
      <DigestMethod Algorithm="http://www.w3.org/2001/04/xmlenc#sha256"/>
      <DigestValue>Embe1ihXmtBvSX47gvoC1ChiVPi7RY7niz5MBjBsK4o=</DigestValue>
    </Reference>
    <Reference Type="http://www.w3.org/2000/09/xmldsig#Object" URI="#idInvalidSigLnImg">
      <DigestMethod Algorithm="http://www.w3.org/2001/04/xmlenc#sha256"/>
      <DigestValue>XtWknLpVEOwLGa5595zkqQMZqtKLnW+MybFO1+z9GKU=</DigestValue>
    </Reference>
  </SignedInfo>
  <SignatureValue>ZcQokYscY+UubDxR89SH1wr2rk1Yb3N7On6eKjpM4I6eiOttNVssYWMyXXsGlFONIJJ+NFv/lraW
njzHLIPD5bRYj7iZKXoH2nIUpiehkd6NIxqOZjCmPWA1lnXf935CfrtxWWLJQV3U7OnqzChpRWKn
DiVaDo1WJyZx+UmfBOOsovkhUY/zk/tImZUix9A4N3Zzxn7EdQ690SLE0ebeD0XXxwbVJs+El909
EgKqQ5B6oEI0faB4SMjTaar93jhbpeF6QX4Lw/I5ycjguBZRI5EsyrJPTck8LwXzzxXVe/PnjYJn
FWC/AzPVzc43K5CUKMSRES9B/NSIGSZAHyo7gA==</SignatureValue>
  <KeyInfo>
    <X509Data>
      <X509Certificate>MIIHRjCCBS6gAwIBAgIISwRwcRFEZZcwDQYJKoZIhvcNAQELBQAwczELMAkGA1UEBhMCQlIxEzARBgNVBAoTCklDUC1CcmFzaWwxNjA0BgNVBAsTLVNlY3JldGFyaWEgZGEgUmVjZWl0YSBGZWRlcmFsIGRvIEJyYXNpbCAtIFJGQjEXMBUGA1UEAxMOQUMgQ05ETCBSRkIgdjMwHhcNMjQwOTA1MTcxNjAyWhcNMjUwOTA1MTcxNjAyWjCB4TELMAkGA1UEBhMCQlIxEzARBgNVBAoTCklDUC1CcmFzaWwxFzAVBgNVBAsTDjIxMDgwNTEwMDAwMTk2MTYwNAYDVQQLEy1TZWNyZXRhcmlhIGRhIFJlY2VpdGEgRmVkZXJhbCBkbyBCcmFzaWwgLSBSRkIxFTATBgNVBAsTDFJGQiBlLUNQRiBBMTEUMBIGA1UECxMLKEVNIEJSQU5DTykxEzARBgNVBAsTCnByZXNlbmNpYWwxKjAoBgNVBAMTIVJIQU1PTiBDT1VUTyBERSBTT1VaQTowOTUzMDg0OTY1NjCCASIwDQYJKoZIhvcNAQEBBQADggEPADCCAQoCggEBAJxOJDXhs4P4CkZZxDkgKpIEoPAFWdIKFDDluRJ2+LKFCpEW0VwDbJk4gvlLtjcZJL+yjxx0AGQsutA5nWb1mMWKGQ4HqSLFqcd7yueHUC19W03iLTsqAwJrqgBuyCQX4ragudNOgh49nRXMICip4g0b1xlbmsdcgeXItxrUypjDS/hqwNM98hUDMfz4ofIaTrITMxKHdjBW/PfXLvHBVAEILUWjNF1XcKeW+6ENfYpH7emdKJcMfnVtlRCCsKrhpeiHC+iO3Q18Mckql6jygm1AINuC1xyuRF/V6SwGDfUan/5rUzA/Pbp/Lkuk0nVwGjTeAFYMVbar4NFRNhgTObUCAwEAAaOCAm0wggJpMB8GA1UdIwQYMBaAFGsfNBVBGuqbHsoi0s7d77vpMsqJMA4GA1UdDwEB/wQEAwIF4DBnBgNVHSAEYDBeMFwGBmBMAQIBNDBSMFAGCCsGAQUFBwIBFkRodHRwOi8vcmVwb3NpdG9yaW8uYWNzcGNicmFzaWwub3JnLmJyL2FjLWNuZGxyZmIvYWMtY25kbC1yZmItZHBjLnBkZjCBpgYDVR0fBIGeMIGbMEugSaBHhkVodHRwOi8vcmVwb3NpdG9yaW8uYWNzcGNicmFzaWwub3JnLmJyL2FjLWNuZGxyZmIvbGNyLWFjLWNuZGxyZmJ2NS5jcmwwTKBKoEiGRmh0dHA6Ly9yZXBvc2l0b3JpbzIuYWNzcGNicmFzaWwub3JnLmJyL2FjLWNuZGxyZmIvbGNyLWFjLWNuZGxyZmJ2NS5jcmwwXQYIKwYBBQUHAQEEUTBPME0GCCsGAQUFBzAChkFodHRwOi8vcmVwb3NpdG9yaW8uYWNzcGNicmFzaWwub3JnLmJyL2FjLWNuZGxyZmIvYWMtY25kbHJmYnY1LnA3YjCBmgYDVR0RBIGSMIGPgRpSSEFNT05DT1VUT0BIT1RNQUlMLkNPTS5CUqA4BgVgTAEDAaAvEy0yMzA0MTk5NzA5NTMwODQ5NjU2MDAwMDAwMDAwMDAwMDAwMDAwMDAwMDAwMDCgHgYFYEwBAwWgFRMTMDAwMDAwMDAwMDAwMDAwMDAwMKAXBgVgTAEDBqAOEwwwMDAwMDAwMDAwMDAwHQYDVR0lBBYwFAYIKwYBBQUHAwIGCCsGAQUFBwMEMAkGA1UdEwQCMAAwDQYJKoZIhvcNAQELBQADggIBAEGmBXzoUy+Ec5XI75gA6K/aETpIVTqPwljyapuirAIfmWPWP0OiFDmGZlem7yaM9liy5Bg9/WuUafman89yG1liLzmqOj8dLEmPJfQ8mHQ7XlENpMhPV4SL0/RG1JMfQHEvnHVgyFCH7E33YU9ae/U8B0az4AAWXc7F9gzzZ8mNcz+P93Y9fFwItcIwc3oFxO5W+aqaBfLA3VW6y3XqI8QXjAMn76ZHzj7134rBZBRyrqtXCqZ2uQLwgwz8BqwAg2CPyxBj/RmA9EIEkfz/ErYNKLq4ju4IlNDIQlsscusG6RtgTP80UrSxAtIoNFwUTtvKPbn1odjtuLXOj9Ct9bGtzeqxcVZwsOpYFr3tMwccCtZ2ThxNsOHE+V+hdXD9AX+hgtUr1rDHOWL5VMxiZSlL81zS1CDJfTeBCJE6N3vopqHGRF+t6YU1RMI5SP5d2MYkUYidOZ/pJF/QAEgJEAqKAVMdcrkhFrzN6Ss2I3vB3xS4bTAr3h1cCu7U0I/AytxK3FmnAz9/VznqQ6cNMEsjU2MLwLdEQjFnjx8/iOxaF2YzufI8LdwY+c8R5kg+Kb98DhXtkyMD5eIjqtWWGu1AqxWXVEUcCkZBnVEOVePw7aYWbqW/Xk3lEJSA+IdZfd8gmktbob5ThAXUc0Fk6h7W5IZ8bwmb+EmBIyqTs0V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luEykatDt2d4HBBfKxqJ1PhIHPP9e+38NIBGyCRm31w=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tws8FpiKsxR2juItlzt0xJptk0dECrmHXtfJ7E9jFHg=</DigestValue>
      </Reference>
      <Reference URI="/xl/drawings/drawing2.xml?ContentType=application/vnd.openxmlformats-officedocument.drawing+xml">
        <DigestMethod Algorithm="http://www.w3.org/2001/04/xmlenc#sha256"/>
        <DigestValue>e51qXwQYJYE/voyryFnUPhBQAXD5ZA9NtMaounaO59Y=</DigestValue>
      </Reference>
      <Reference URI="/xl/drawings/drawing3.xml?ContentType=application/vnd.openxmlformats-officedocument.drawing+xml">
        <DigestMethod Algorithm="http://www.w3.org/2001/04/xmlenc#sha256"/>
        <DigestValue>o+hlWCoGLX8PP+CFpnEMlUpDkgdgDSaRL3O4U7GrQ5A=</DigestValue>
      </Reference>
      <Reference URI="/xl/drawings/drawing4.xml?ContentType=application/vnd.openxmlformats-officedocument.drawing+xml">
        <DigestMethod Algorithm="http://www.w3.org/2001/04/xmlenc#sha256"/>
        <DigestValue>ysJ+Uan9DLCHPw0jmcH2nCuQuSDnokgOuqiJsqMOVGw=</DigestValue>
      </Reference>
      <Reference URI="/xl/drawings/vmlDrawing1.vml?ContentType=application/vnd.openxmlformats-officedocument.vmlDrawing">
        <DigestMethod Algorithm="http://www.w3.org/2001/04/xmlenc#sha256"/>
        <DigestValue>uVb5VqEnG5a0pnzeTrYg0642hgGNVxMM4pTzLS8bnZ0=</DigestValue>
      </Reference>
      <Reference URI="/xl/drawings/vmlDrawing2.vml?ContentType=application/vnd.openxmlformats-officedocument.vmlDrawing">
        <DigestMethod Algorithm="http://www.w3.org/2001/04/xmlenc#sha256"/>
        <DigestValue>eMkLBTQIXc+hAuIl8RwIFh2AD9uvOROP++bx3kOsYTQ=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XvYZGeVUD8H2KEKZGAlqxk9eUEskTP2TMz+d83MlfUU=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Iv1ZVkBwCMrC/pB+ltxs7l/LBAVh7b4S9nVoMaLRF+4=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N/s+9NOD3W64rl79qieBt0ZAL0odFXfHbM9SufV1/RA=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Tc1Dpn/HZiffnuVse0uzhIJuThxy6lC3N3vrSEr0ZMA=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tVJnbWkvojfRhsrbbCiMn3Uj/us9dJ2f54+neU4gzoI=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q+mxgQh+jdFgHBt4r7jE5BLeG+nazXyVwJX3SOjCEh0=</DigestValue>
      </Reference>
      <Reference URI="/xl/media/image1.emf?ContentType=image/x-emf">
        <DigestMethod Algorithm="http://www.w3.org/2001/04/xmlenc#sha256"/>
        <DigestValue>+kdToPqpEHIRwVZRvl0anmVCvOdzIWUpFAE1Rv3XPcg=</DigestValue>
      </Reference>
      <Reference URI="/xl/media/image2.emf?ContentType=image/x-emf">
        <DigestMethod Algorithm="http://www.w3.org/2001/04/xmlenc#sha256"/>
        <DigestValue>jV///xpjnu6D4RyKNmPYZ2oyEZQdcZBNrciYo+7pYKY=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pJW/BfvyEJ1QG521Gkr4CAxReUs70iz/guMZ798oIEM=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DgPFPi0Ggy6aTaslrpCWHWgqZ7VyWQS4MqBGCED4HRU=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pJW/BfvyEJ1QG521Gkr4CAxReUs70iz/guMZ798oIEM=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D4i0qw8l+v7WJAl2NIOxfujdglk5b0sFoKfRrwxM/s0=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5skk9cFrrg4XVa2pCybSAdmLN+qxp7S2q3mCYot2xQk=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fRYCbxUyb1f3dYQvSggcOpFoYHjHpgZONt+8oewXDC4=</DigestValue>
      </Reference>
      <Reference URI="/xl/sharedStrings.xml?ContentType=application/vnd.openxmlformats-officedocument.spreadsheetml.sharedStrings+xml">
        <DigestMethod Algorithm="http://www.w3.org/2001/04/xmlenc#sha256"/>
        <DigestValue>PdS8WzZOMvofChgUOS2aixFQKctzquDFZ/ts9dAXM8Q=</DigestValue>
      </Reference>
      <Reference URI="/xl/styles.xml?ContentType=application/vnd.openxmlformats-officedocument.spreadsheetml.styles+xml">
        <DigestMethod Algorithm="http://www.w3.org/2001/04/xmlenc#sha256"/>
        <DigestValue>LiCxYZXjLY1ALFO0f/GzlIcH62W4azzcLwLO8mWlyRU=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TP6TVvNVr69G13ARrxfl4AXwpQusGw5RMM24BMYRW6Q=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iMAlr7a/4K5T1LCvwT2/wnSY4/LptW2qByY6dg/RFGc=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tGbP4iTX0mOaZdviDHIFERKMyUh23uE4E/LaZ0/wEGQ=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iCVOH+dXPW5Yow03OFzE3KFxd7gLMdb90NF1eBlmABk=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4N5VJUYUiQE50Px6BHAtH+Ub3QsrIt/FKoM1NcrDGa0=</DigestValue>
      </Reference>
      <Reference URI="/xl/worksheets/sheet1.xml?ContentType=application/vnd.openxmlformats-officedocument.spreadsheetml.worksheet+xml">
        <DigestMethod Algorithm="http://www.w3.org/2001/04/xmlenc#sha256"/>
        <DigestValue>tQ6ukRrkCbL/RJ/+7IkgEBJgvbi8XqUV6tzswHQaOZ8=</DigestValue>
      </Reference>
      <Reference URI="/xl/worksheets/sheet2.xml?ContentType=application/vnd.openxmlformats-officedocument.spreadsheetml.worksheet+xml">
        <DigestMethod Algorithm="http://www.w3.org/2001/04/xmlenc#sha256"/>
        <DigestValue>WPnvUJUW7Ei8jroUH6gv1z5HunD41fHPkr1Jz26u4VI=</DigestValue>
      </Reference>
      <Reference URI="/xl/worksheets/sheet3.xml?ContentType=application/vnd.openxmlformats-officedocument.spreadsheetml.worksheet+xml">
        <DigestMethod Algorithm="http://www.w3.org/2001/04/xmlenc#sha256"/>
        <DigestValue>F38dYLwZiNM+l3Usr0KBWYPlJT4X3CijhVWqoIB6hJs=</DigestValue>
      </Reference>
      <Reference URI="/xl/worksheets/sheet4.xml?ContentType=application/vnd.openxmlformats-officedocument.spreadsheetml.worksheet+xml">
        <DigestMethod Algorithm="http://www.w3.org/2001/04/xmlenc#sha256"/>
        <DigestValue>P79sXu+Pn4UiW/aTpllrLFMy+/8TKEViq6Bv5F4T+kY=</DigestValue>
      </Reference>
      <Reference URI="/xl/worksheets/sheet5.xml?ContentType=application/vnd.openxmlformats-officedocument.spreadsheetml.worksheet+xml">
        <DigestMethod Algorithm="http://www.w3.org/2001/04/xmlenc#sha256"/>
        <DigestValue>zzeddQuFoq6kYYxTtn0FsgrhasW/qHimxs+CX7jh9Og=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2025-08-08T17:09:54Z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{3866D4CE-BA41-41B9-A531-215587E20188}</SetupID>
          <SignatureText>Rhamon Couto de Souza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2025-08-08T17:09:54Z</xd:SigningTime>
          <xd:SigningCertificate>
            <xd:Cert>
              <xd:CertDigest>
                <DigestMethod Algorithm="http://www.w3.org/2001/04/xmlenc#sha256"/>
                <DigestValue>L6t8qFKdiZxndHr/fxAsm2Kf44dSN6X90MV57XkfWFc=</DigestValue>
              </xd:CertDigest>
              <xd:IssuerSerial>
                <X509IssuerName>CN=AC CNDL RFB v3, OU=Secretaria da Receita Federal do Brasil - RFB, O=ICP-Brasil, C=BR</X509IssuerName>
                <X509SerialNumber>5405569083674748311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1jCCBL6gAwIBAgIBFzANBgkqhkiG9w0BAQ0FADCBkDELMAkGA1UEBhMCQlIxEzARBgNVBAoMCklDUC1CcmFzaWwxNDAyBgNVBAsMK0F1dG9yaWRhZGUgQ2VydGlmaWNhZG9yYSBSYWl6IEJyYXNpbGVpcmEgdjUxNjA0BgNVBAMMLUFDIFNlY3JldGFyaWEgZGEgUmVjZWl0YSBGZWRlcmFsIGRvIEJyYXNpbCB2NDAeFw0xODA4MjkxODQ4MzRaFw0yOTAyMjAxODQ4MzRaMHMxCzAJBgNVBAYTAkJSMRMwEQYDVQQKEwpJQ1AtQnJhc2lsMTYwNAYDVQQLEy1TZWNyZXRhcmlhIGRhIFJlY2VpdGEgRmVkZXJhbCBkbyBCcmFzaWwgLSBSRkIxFzAVBgNVBAMTDkFDIENOREwgUkZCIHYzMIICIjANBgkqhkiG9w0BAQEFAAOCAg8AMIICCgKCAgEAnx1o2u/6uxeT/sTWZsqoOAcqEryp0q5iOTqsAdyvD70qZ34kDNSsJaPHEBs1RoAK+facC1clcfKr7axujzFhqCD+Zl2oZs6UdlMuKfmjoNCyMgMOplkSMFcL09nBx6s00+tOJ8+95oSqrlDLT5X9zf/rHFPg9x8RkVp2yRCgWy3QAnpv0iTdZTOEjy5tL2gRDXuLKi5v6rsRtlhzoBHY00LCY89CrmhCKLBVbSFPKrOB1f+r058DsuY1T086NdgHVn8UwrjXz3BUCtbGbxtAx2R7E1RLi8p39PLpeIVM1DpfKjHJqifFQLus8a3jyDA41taPixXS47I8vjy2oiWLyn63nfLv8/w04gNYt2GTmaVTvbHKbeHLZg9pso61XwC8Un9GIXnSPQlSPZeqFbyeYQNHpGgDoWOnL8J/QW7pt3JcD/jg+h7JkYA+kjb+CMlZC/nyb/DMw2JkROpY9d/QJYvBAvygqGLc60W5Gx/GCAEQctryzS+V89mskGw3VVrBmR3hC2PtodbBYayxSFvXQiqWhZyryfFprLSb6lRjFcMULseOViOFK3yhA+zAIBa3F+bhEimAXVm8MNgumSWPxRPk54J3GCn4A2jWOgN07DuSYpf7UkpqguPeasW8SaZ/MrocHp2ZgqWKkUbt/q3iTTVxS5AupFJpJuawM2T1Zb8CAwEAAaOCAVUwggFRMIGnBgNVHSAEgZ8wgZwwTAYGYEwBAgE0MEIwQAYIKwYBBQUHAgEWNGh0dHA6Ly93d3cucmVjZWl0YS5mYXplbmRhLmdvdi5ici9hY3JmYi9kcGNhY3JmYi5wZGYwTAYGYEwBAgMxMEIwQAYIKwYBBQUHAgEWNGh0dHA6Ly93d3cucmVjZWl0YS5mYXplbmRhLmdvdi5ici9hY3JmYi9kcGNhY3JmYi5wZGYwRAYDVR0fBD0wOzA5oDegNYYzaHR0cDovL3d3dy5yZWNlaXRhLmZhemVuZGEuZ292LmJyL2FjcmZiL2FjcmZidjQuY3JsMB8GA1UdIwQYMBaAFBqY5kPKHN2SnpljRVoq6R+HIM01MB0GA1UdDgQWBBRrHzQVQRrqmx7KItLO3e+76TLKiTAPBgNVHRMBAf8EBTADAQH/MA4GA1UdDwEB/wQEAwIBBjANBgkqhkiG9w0BAQ0FAAOCAgEAHsoJgjBvbzM7Gb5yRKIS1KfOo7A0S50KQ230XqDxOJtUjr+t8J2XHamCl1nr2Vy/yDDZnIwEQ6tBBgX9DLdnUUAKU1Xz8hSh+r9j5QsPtVq7O3Dvk+kU66BItkCbKyYeIeTGctbY3K1pjBNE95gWrHtcpgxxQ+fQ3TVa7ZACfZHwXsL3JiFQZoZeLjkxZVQGrPnRJFJsPQoZ+89y9WzB9YmHP10VXrXx48+NvVD5R9KIOKnPwy5r+sxdKQGcizKCZkAvjsCvegwfu6xg14nZF/GyBWucyKj+8bNWP5F3YwTc2GCYH7vKqOg5JaMF7IzLALZoRFN+5wXFQW024Uc+r9Tvxy6IDJsz6xW/6Jc2ZAm5/6YZl77z9zUj/oDV2buXdt6oMBMDxaJO9gBsF6zWbDXe9IW0sipVtvPCkDh5cbkMcMHNC/jN3fW1706cnLCMpGXq9TJJdyWRwO2ElOTKdKFfYrrAU3YCrG/wlZJo/9pcCzDOLSl8hehy0M0Bs6I8BdOCPiUxIIIwhhQ7L/0V/c8+AS968jSSDwKhV832w4ZPY484r8sncJTiqHjJrND6PLEMQk7Pwts3VXszJbvUWHn9Tba/XU3S/HNfUsdNhrcpKFExAIIxWnHQ4ocP6H3AIqtpndPKxk6zSoiH8QMh0AT9Y0rx+KSwZ6xxYJNFEJc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  <Object Id="idValidSigLnImg">AQAAAGwAAAAAAAAAAAAAADQBAAB/AAAAAAAAAAAAAAD9HQAAaQwAACBFTUYAAAEAoBkAAJoAAAAGAAAAAAAAAAAAAAAAAAAAgAcAADgEAADdAQAADAEAAAAAAAAAAAAAAAAAAEhHBwDgFg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/AAAAAAAAAAAAAAA1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////AAAAAAAlAAAADAAAAAEAAABMAAAAZAAAAAAAAAAAAAAANAEAAH8AAAAAAAAAAAAAADUBAACAAAAAIQDwAAAAAAAAAAAAAACAPwAAAAAAAAAAAACAPwAAAAAAAAAAAAAAAAAAAAAAAAAAAAAAAAAAAAAAAAAAJQAAAAwAAAAAAACAKAAAAAwAAAABAAAAJwAAABgAAAABAAAAAAAAAP///wAAAAAAJQAAAAwAAAABAAAATAAAAGQAAAAAAAAAAAAAADQBAAB/AAAAAAAAAAAAAAA1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AA4AC8AMAA4AC8AMgAwADIANQAGAAAABgAAAAQAAAAGAAAABgAAAAQAAAAGAAAABgAAAAYAAAAGAAAASwAAAEAAAAAwAAAABQAAACAAAAABAAAAAQAAABAAAAAAAAAAAAAAADUBAACAAAAAAAAAAAAAAAA1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XAAAASAAAACUAAAAMAAAABAAAAFQAAADMAAAAKgAAADMAAADVAAAARwAAAAEAAAAAwMZBvoTGQSoAAAAzAAAAFQAAAEwAAAAAAAAAAAAAAAAAAAD//////////3gAAABSAGgAYQBtAG8AbgAgAEMAbwB1AHQAbwAgAGQAZQAgAFMAbwB1AHoAYQAAAAoAAAAJAAAACAAAAA4AAAAJAAAACQAAAAQAAAAKAAAACQAAAAkAAAAFAAAACQAAAAQAAAAJAAAACAAAAAQAAAAJAAAACQAAAAkAAAAHAAAACAAAAEsAAABAAAAAMAAAAAUAAAAgAAAAAQAAAAEAAAAQAAAAAAAAAAAAAAA1AQAAgAAAAAAAAAAAAAAANQEAAIAAAAAlAAAADAAAAAIAAAAnAAAAGAAAAAUAAAAAAAAA////AAAAAAAlAAAADAAAAAUAAABMAAAAZAAAAAAAAABQAAAANAEAAHwAAAAAAAAAUAAAAD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KwEAAHwAAAAJAAAAcAAAACMBAAANAAAAIQDwAAAAAAAAAAAAAACAPwAAAAAAAAAAAACAPwAAAAAAAAAAAAAAAAAAAAAAAAAAAAAAAAAAAAAAAAAAJQAAAAwAAAAAAACAKAAAAAwAAAAFAAAAJQAAAAwAAAABAAAAGAAAAAwAAAAAAAAAEgAAAAwAAAABAAAAFgAAAAwAAAAAAAAAVAAAAGgBAAAKAAAAcAAAACoBAAB8AAAAAQAAAADAxkG+hMZBCgAAAHAAAAAvAAAATAAAAAQAAAAJAAAAcAAAACwBAAB9AAAArAAAAEEAcwBzAGkAbgBhAGQAbwAgAHAAbwByADoAIABSAEgAQQBNAE8ATgAgAEMATwBVAFQATwAgAEQARQAgAFMATwBVAFoAQQA6ADAAOQA1ADMAMAA4ADQAOQA2ADUANgAAAAcAAAAFAAAABQAAAAMAAAAHAAAABgAAAAcAAAAHAAAAAwAAAAcAAAAHAAAABAAAAAMAAAADAAAABwAAAAgAAAAHAAAACgAAAAkAAAAIAAAAAwAAAAcAAAAJAAAACAAAAAUAAAAJAAAAAwAAAAgAAAAGAAAAAwAAAAYAAAAJAAAACAAAAAYAAAAHAAAAAwAAAAYAAAAGAAAABgAAAAYAAAAGAAAABgAAAAYAAAAGAAAABgAAAAYAAAAGAAAAFgAAAAwAAAAAAAAAJQAAAAwAAAACAAAADgAAABQAAAAAAAAAEAAAABQAAAA=</Object>
  <Object Id="idInvalidSigLnImg">AQAAAGwAAAAAAAAAAAAAADQBAAB/AAAAAAAAAAAAAAD9HQAAaQwAACBFTUYAAAEAVB0AAKAAAAAGAAAAAAAAAAAAAAAAAAAAgAcAADgEAADdAQAADAEAAAAAAAAAAAAAAAAAAEhHBwDgFg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/AAAAAAAAAAAAAAA1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////AAAAAAAlAAAADAAAAAEAAABMAAAAZAAAAAAAAAAAAAAANAEAAH8AAAAAAAAAAAAAADUBAACAAAAAIQDwAAAAAAAAAAAAAACAPwAAAAAAAAAAAACAPwAAAAAAAAAAAAAAAAAAAAAAAAAAAAAAAAAAAAAAAAAAJQAAAAwAAAAAAACAKAAAAAwAAAABAAAAJwAAABgAAAABAAAAAAAAAP///wAAAAAAJQAAAAwAAAABAAAATAAAAGQAAAAAAAAAAAAAADQBAAB/AAAAAAAAAAAAAAA1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YYfAAAAfqbJd6PIeqDCQFZ4JTd0Lk/HMVPSGy5uFiE4GypVJ0KnHjN9AAABEXYAAACcz+7S6ffb7fnC0t1haH0hMm8aLXIuT8ggOIwoRKslP58cK08AAAHc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8YkAAAAotHvtdryxOL1xOL1tdry0+r32+350+r3tdryxOL1pdPvc5rAAQIDAAAAAABpj7ZnjrZqj7Zqj7ZnjrZtkbdukrdtkbdnjrZqj7ZojrZ3rdUCAwQAAAAAAAAAAAAAAAAAAAAAAAAAAAAAAAAAAAAAAAAAAAAAAAAAAAAAAAAAAAAA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IUAAAARAAAAJQAAAAwAAAABAAAAVAAAAMAAAAAjAAAABAAAAIMAAAAQAAAAAQAAAADAxkG+hMZBIwAAAAQAAAATAAAATAAAAAAAAAAAAAAAAAAAAP//////////dAAAAEEAcwBzAGkAbgBhAHQAdQByAGEAIABpAG4AdgDhAGwAaQBkAGEAAAAHAAAABQAAAAUAAAADAAAABwAAAAYAAAAEAAAABwAAAAQAAAAGAAAAAwAAAAMAAAAHAAAABQAAAAYAAAADAAAAAwAAAAcAAAAGAAAASwAAAEAAAAAwAAAABQAAACAAAAABAAAAAQAAABAAAAAAAAAAAAAAADUBAACAAAAAAAAAAAAAAAA1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XAAAASAAAACUAAAAMAAAABAAAAFQAAADMAAAAKgAAADMAAADVAAAARwAAAAEAAAAAwMZBvoTGQSoAAAAzAAAAFQAAAEwAAAAAAAAAAAAAAAAAAAD//////////3gAAABSAGgAYQBtAG8AbgAgAEMAbwB1AHQAbwAgAGQAZQAgAFMAbwB1AHoAYQAAAAoAAAAJAAAACAAAAA4AAAAJAAAACQAAAAQAAAAKAAAACQAAAAkAAAAFAAAACQAAAAQAAAAJAAAACAAAAAQAAAAJAAAACQAAAAkAAAAHAAAACAAAAEsAAABAAAAAMAAAAAUAAAAgAAAAAQAAAAEAAAAQAAAAAAAAAAAAAAA1AQAAgAAAAAAAAAAAAAAANQEAAIAAAAAlAAAADAAAAAIAAAAnAAAAGAAAAAUAAAAAAAAA////AAAAAAAlAAAADAAAAAUAAABMAAAAZAAAAAAAAABQAAAANAEAAHwAAAAAAAAAUAAAAD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KwEAAHwAAAAJAAAAcAAAACMBAAANAAAAIQDwAAAAAAAAAAAAAACAPwAAAAAAAAAAAACAPwAAAAAAAAAAAAAAAAAAAAAAAAAAAAAAAAAAAAAAAAAAJQAAAAwAAAAAAACAKAAAAAwAAAAFAAAAJQAAAAwAAAABAAAAGAAAAAwAAAAAAAAAEgAAAAwAAAABAAAAFgAAAAwAAAAAAAAAVAAAAGgBAAAKAAAAcAAAACoBAAB8AAAAAQAAAADAxkG+hMZBCgAAAHAAAAAvAAAATAAAAAQAAAAJAAAAcAAAACwBAAB9AAAArAAAAEEAcwBzAGkAbgBhAGQAbwAgAHAAbwByADoAIABSAEgAQQBNAE8ATgAgAEMATwBVAFQATwAgAEQARQAgAFMATwBVAFoAQQA6ADAAOQA1ADMAMAA4ADQAOQA2ADUANgAAAAcAAAAFAAAABQAAAAMAAAAHAAAABgAAAAcAAAAHAAAAAwAAAAcAAAAHAAAABAAAAAMAAAADAAAABwAAAAgAAAAHAAAACgAAAAkAAAAIAAAAAwAAAAcAAAAJAAAACAAAAAUAAAAJAAAAAwAAAAgAAAAGAAAAAwAAAAYAAAAJAAAACAAAAAYAAAAHAAAAAwAAAAY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s/3BSYT8Ud2YV0a60BxfpEfsB16qtjcOfHbc4DbR02A=</DigestValue>
    </Reference>
    <Reference Type="http://www.w3.org/2000/09/xmldsig#Object" URI="#idOfficeObject">
      <DigestMethod Algorithm="http://www.w3.org/2001/04/xmlenc#sha256"/>
      <DigestValue>Ss9sEHhL0hVuKi1bIIa3CyaODV4yaAexZcL6oVflAdQ=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D+crVDIZZWNmkmPN5ao69BZ7zwv/bIiV3C9b/tE0ib8=</DigestValue>
    </Reference>
    <Reference Type="http://www.w3.org/2000/09/xmldsig#Object" URI="#idValidSigLnImg">
      <DigestMethod Algorithm="http://www.w3.org/2001/04/xmlenc#sha256"/>
      <DigestValue>kuUZ94Vj3066bB80930gvdbsUMdp7Hon0RD7BqdXx1I=</DigestValue>
    </Reference>
    <Reference Type="http://www.w3.org/2000/09/xmldsig#Object" URI="#idInvalidSigLnImg">
      <DigestMethod Algorithm="http://www.w3.org/2001/04/xmlenc#sha256"/>
      <DigestValue>Ji85Hzu1V2dRbI0+QQkxDPbH0FbggDK72KxusBYAGO8=</DigestValue>
    </Reference>
  </SignedInfo>
  <SignatureValue>Ixmya2DPA3Tzq/AXhpVRh+3VgZ17QgoMzdEuLXghri8EzXVed6V0r21J6z6q8GFhB2+9WKRmVZzk
LMA7r8z52oNgoJpkQq7TNajU2Pa773yaZqAfrxgrYUAsacKtJaKgSVQED8qUByskF6XUKSkucpCO
62t0iwE9gw6ruupkWO9bf/cwEkNme6mzzDRyIu1By4mok2v68XtoJeMUYTmT2wThRs1ehv12M60D
+reAA8F7pbDatkI2p6y93CHejO4OcqGul1x4GPUeTO+MsO5g9sJatTXJV2SNI6U5Or4+iMyj2nAX
9veSWGqhwMpAIe8fFD90PVGLFevKNZaP0vKzQA==</SignatureValue>
  <KeyInfo>
    <X509Data>
      <X509Certificate>MIIHRjCCBS6gAwIBAgIISwRwcRFEZZcwDQYJKoZIhvcNAQELBQAwczELMAkGA1UEBhMCQlIxEzARBgNVBAoTCklDUC1CcmFzaWwxNjA0BgNVBAsTLVNlY3JldGFyaWEgZGEgUmVjZWl0YSBGZWRlcmFsIGRvIEJyYXNpbCAtIFJGQjEXMBUGA1UEAxMOQUMgQ05ETCBSRkIgdjMwHhcNMjQwOTA1MTcxNjAyWhcNMjUwOTA1MTcxNjAyWjCB4TELMAkGA1UEBhMCQlIxEzARBgNVBAoTCklDUC1CcmFzaWwxFzAVBgNVBAsTDjIxMDgwNTEwMDAwMTk2MTYwNAYDVQQLEy1TZWNyZXRhcmlhIGRhIFJlY2VpdGEgRmVkZXJhbCBkbyBCcmFzaWwgLSBSRkIxFTATBgNVBAsTDFJGQiBlLUNQRiBBMTEUMBIGA1UECxMLKEVNIEJSQU5DTykxEzARBgNVBAsTCnByZXNlbmNpYWwxKjAoBgNVBAMTIVJIQU1PTiBDT1VUTyBERSBTT1VaQTowOTUzMDg0OTY1NjCCASIwDQYJKoZIhvcNAQEBBQADggEPADCCAQoCggEBAJxOJDXhs4P4CkZZxDkgKpIEoPAFWdIKFDDluRJ2+LKFCpEW0VwDbJk4gvlLtjcZJL+yjxx0AGQsutA5nWb1mMWKGQ4HqSLFqcd7yueHUC19W03iLTsqAwJrqgBuyCQX4ragudNOgh49nRXMICip4g0b1xlbmsdcgeXItxrUypjDS/hqwNM98hUDMfz4ofIaTrITMxKHdjBW/PfXLvHBVAEILUWjNF1XcKeW+6ENfYpH7emdKJcMfnVtlRCCsKrhpeiHC+iO3Q18Mckql6jygm1AINuC1xyuRF/V6SwGDfUan/5rUzA/Pbp/Lkuk0nVwGjTeAFYMVbar4NFRNhgTObUCAwEAAaOCAm0wggJpMB8GA1UdIwQYMBaAFGsfNBVBGuqbHsoi0s7d77vpMsqJMA4GA1UdDwEB/wQEAwIF4DBnBgNVHSAEYDBeMFwGBmBMAQIBNDBSMFAGCCsGAQUFBwIBFkRodHRwOi8vcmVwb3NpdG9yaW8uYWNzcGNicmFzaWwub3JnLmJyL2FjLWNuZGxyZmIvYWMtY25kbC1yZmItZHBjLnBkZjCBpgYDVR0fBIGeMIGbMEugSaBHhkVodHRwOi8vcmVwb3NpdG9yaW8uYWNzcGNicmFzaWwub3JnLmJyL2FjLWNuZGxyZmIvbGNyLWFjLWNuZGxyZmJ2NS5jcmwwTKBKoEiGRmh0dHA6Ly9yZXBvc2l0b3JpbzIuYWNzcGNicmFzaWwub3JnLmJyL2FjLWNuZGxyZmIvbGNyLWFjLWNuZGxyZmJ2NS5jcmwwXQYIKwYBBQUHAQEEUTBPME0GCCsGAQUFBzAChkFodHRwOi8vcmVwb3NpdG9yaW8uYWNzcGNicmFzaWwub3JnLmJyL2FjLWNuZGxyZmIvYWMtY25kbHJmYnY1LnA3YjCBmgYDVR0RBIGSMIGPgRpSSEFNT05DT1VUT0BIT1RNQUlMLkNPTS5CUqA4BgVgTAEDAaAvEy0yMzA0MTk5NzA5NTMwODQ5NjU2MDAwMDAwMDAwMDAwMDAwMDAwMDAwMDAwMDCgHgYFYEwBAwWgFRMTMDAwMDAwMDAwMDAwMDAwMDAwMKAXBgVgTAEDBqAOEwwwMDAwMDAwMDAwMDAwHQYDVR0lBBYwFAYIKwYBBQUHAwIGCCsGAQUFBwMEMAkGA1UdEwQCMAAwDQYJKoZIhvcNAQELBQADggIBAEGmBXzoUy+Ec5XI75gA6K/aETpIVTqPwljyapuirAIfmWPWP0OiFDmGZlem7yaM9liy5Bg9/WuUafman89yG1liLzmqOj8dLEmPJfQ8mHQ7XlENpMhPV4SL0/RG1JMfQHEvnHVgyFCH7E33YU9ae/U8B0az4AAWXc7F9gzzZ8mNcz+P93Y9fFwItcIwc3oFxO5W+aqaBfLA3VW6y3XqI8QXjAMn76ZHzj7134rBZBRyrqtXCqZ2uQLwgwz8BqwAg2CPyxBj/RmA9EIEkfz/ErYNKLq4ju4IlNDIQlsscusG6RtgTP80UrSxAtIoNFwUTtvKPbn1odjtuLXOj9Ct9bGtzeqxcVZwsOpYFr3tMwccCtZ2ThxNsOHE+V+hdXD9AX+hgtUr1rDHOWL5VMxiZSlL81zS1CDJfTeBCJE6N3vopqHGRF+t6YU1RMI5SP5d2MYkUYidOZ/pJF/QAEgJEAqKAVMdcrkhFrzN6Ss2I3vB3xS4bTAr3h1cCu7U0I/AytxK3FmnAz9/VznqQ6cNMEsjU2MLwLdEQjFnjx8/iOxaF2YzufI8LdwY+c8R5kg+Kb98DhXtkyMD5eIjqtWWGu1AqxWXVEUcCkZBnVEOVePw7aYWbqW/Xk3lEJSA+IdZfd8gmktbob5ThAXUc0Fk6h7W5IZ8bwmb+EmBIyqTs0V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EhPFX3f9pxCg1KAkd3lAqvWZMxhoZcFnlioRNWlIX80=</DigestValue>
      </Reference>
      <Reference URI="/xl/calcChain.xml?ContentType=application/vnd.openxmlformats-officedocument.spreadsheetml.calcChain+xml">
        <DigestMethod Algorithm="http://www.w3.org/2001/04/xmlenc#sha256"/>
        <DigestValue>luEykatDt2d4HBBfKxqJ1PhIHPP9e+38NIBGyCRm31w=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tws8FpiKsxR2juItlzt0xJptk0dECrmHXtfJ7E9jFHg=</DigestValue>
      </Reference>
      <Reference URI="/xl/drawings/drawing2.xml?ContentType=application/vnd.openxmlformats-officedocument.drawing+xml">
        <DigestMethod Algorithm="http://www.w3.org/2001/04/xmlenc#sha256"/>
        <DigestValue>e51qXwQYJYE/voyryFnUPhBQAXD5ZA9NtMaounaO59Y=</DigestValue>
      </Reference>
      <Reference URI="/xl/drawings/drawing3.xml?ContentType=application/vnd.openxmlformats-officedocument.drawing+xml">
        <DigestMethod Algorithm="http://www.w3.org/2001/04/xmlenc#sha256"/>
        <DigestValue>o+hlWCoGLX8PP+CFpnEMlUpDkgdgDSaRL3O4U7GrQ5A=</DigestValue>
      </Reference>
      <Reference URI="/xl/drawings/drawing4.xml?ContentType=application/vnd.openxmlformats-officedocument.drawing+xml">
        <DigestMethod Algorithm="http://www.w3.org/2001/04/xmlenc#sha256"/>
        <DigestValue>ysJ+Uan9DLCHPw0jmcH2nCuQuSDnokgOuqiJsqMOVGw=</DigestValue>
      </Reference>
      <Reference URI="/xl/drawings/vmlDrawing1.vml?ContentType=application/vnd.openxmlformats-officedocument.vmlDrawing">
        <DigestMethod Algorithm="http://www.w3.org/2001/04/xmlenc#sha256"/>
        <DigestValue>uVb5VqEnG5a0pnzeTrYg0642hgGNVxMM4pTzLS8bnZ0=</DigestValue>
      </Reference>
      <Reference URI="/xl/drawings/vmlDrawing2.vml?ContentType=application/vnd.openxmlformats-officedocument.vmlDrawing">
        <DigestMethod Algorithm="http://www.w3.org/2001/04/xmlenc#sha256"/>
        <DigestValue>eMkLBTQIXc+hAuIl8RwIFh2AD9uvOROP++bx3kOsYTQ=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XvYZGeVUD8H2KEKZGAlqxk9eUEskTP2TMz+d83MlfUU=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Iv1ZVkBwCMrC/pB+ltxs7l/LBAVh7b4S9nVoMaLRF+4=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N/s+9NOD3W64rl79qieBt0ZAL0odFXfHbM9SufV1/RA=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Tc1Dpn/HZiffnuVse0uzhIJuThxy6lC3N3vrSEr0ZMA=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tVJnbWkvojfRhsrbbCiMn3Uj/us9dJ2f54+neU4gzoI=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q+mxgQh+jdFgHBt4r7jE5BLeG+nazXyVwJX3SOjCEh0=</DigestValue>
      </Reference>
      <Reference URI="/xl/media/image1.emf?ContentType=image/x-emf">
        <DigestMethod Algorithm="http://www.w3.org/2001/04/xmlenc#sha256"/>
        <DigestValue>+kdToPqpEHIRwVZRvl0anmVCvOdzIWUpFAE1Rv3XPcg=</DigestValue>
      </Reference>
      <Reference URI="/xl/media/image2.emf?ContentType=image/x-emf">
        <DigestMethod Algorithm="http://www.w3.org/2001/04/xmlenc#sha256"/>
        <DigestValue>jV///xpjnu6D4RyKNmPYZ2oyEZQdcZBNrciYo+7pYKY=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pJW/BfvyEJ1QG521Gkr4CAxReUs70iz/guMZ798oIEM=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DgPFPi0Ggy6aTaslrpCWHWgqZ7VyWQS4MqBGCED4HRU=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pJW/BfvyEJ1QG521Gkr4CAxReUs70iz/guMZ798oIEM=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D4i0qw8l+v7WJAl2NIOxfujdglk5b0sFoKfRrwxM/s0=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5skk9cFrrg4XVa2pCybSAdmLN+qxp7S2q3mCYot2xQk=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fRYCbxUyb1f3dYQvSggcOpFoYHjHpgZONt+8oewXDC4=</DigestValue>
      </Reference>
      <Reference URI="/xl/sharedStrings.xml?ContentType=application/vnd.openxmlformats-officedocument.spreadsheetml.sharedStrings+xml">
        <DigestMethod Algorithm="http://www.w3.org/2001/04/xmlenc#sha256"/>
        <DigestValue>PdS8WzZOMvofChgUOS2aixFQKctzquDFZ/ts9dAXM8Q=</DigestValue>
      </Reference>
      <Reference URI="/xl/styles.xml?ContentType=application/vnd.openxmlformats-officedocument.spreadsheetml.styles+xml">
        <DigestMethod Algorithm="http://www.w3.org/2001/04/xmlenc#sha256"/>
        <DigestValue>LiCxYZXjLY1ALFO0f/GzlIcH62W4azzcLwLO8mWlyRU=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TP6TVvNVr69G13ARrxfl4AXwpQusGw5RMM24BMYRW6Q=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iMAlr7a/4K5T1LCvwT2/wnSY4/LptW2qByY6dg/RFGc=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tGbP4iTX0mOaZdviDHIFERKMyUh23uE4E/LaZ0/wEGQ=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iCVOH+dXPW5Yow03OFzE3KFxd7gLMdb90NF1eBlmABk=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4N5VJUYUiQE50Px6BHAtH+Ub3QsrIt/FKoM1NcrDGa0=</DigestValue>
      </Reference>
      <Reference URI="/xl/worksheets/sheet1.xml?ContentType=application/vnd.openxmlformats-officedocument.spreadsheetml.worksheet+xml">
        <DigestMethod Algorithm="http://www.w3.org/2001/04/xmlenc#sha256"/>
        <DigestValue>tQ6ukRrkCbL/RJ/+7IkgEBJgvbi8XqUV6tzswHQaOZ8=</DigestValue>
      </Reference>
      <Reference URI="/xl/worksheets/sheet2.xml?ContentType=application/vnd.openxmlformats-officedocument.spreadsheetml.worksheet+xml">
        <DigestMethod Algorithm="http://www.w3.org/2001/04/xmlenc#sha256"/>
        <DigestValue>WPnvUJUW7Ei8jroUH6gv1z5HunD41fHPkr1Jz26u4VI=</DigestValue>
      </Reference>
      <Reference URI="/xl/worksheets/sheet3.xml?ContentType=application/vnd.openxmlformats-officedocument.spreadsheetml.worksheet+xml">
        <DigestMethod Algorithm="http://www.w3.org/2001/04/xmlenc#sha256"/>
        <DigestValue>F38dYLwZiNM+l3Usr0KBWYPlJT4X3CijhVWqoIB6hJs=</DigestValue>
      </Reference>
      <Reference URI="/xl/worksheets/sheet4.xml?ContentType=application/vnd.openxmlformats-officedocument.spreadsheetml.worksheet+xml">
        <DigestMethod Algorithm="http://www.w3.org/2001/04/xmlenc#sha256"/>
        <DigestValue>P79sXu+Pn4UiW/aTpllrLFMy+/8TKEViq6Bv5F4T+kY=</DigestValue>
      </Reference>
      <Reference URI="/xl/worksheets/sheet5.xml?ContentType=application/vnd.openxmlformats-officedocument.spreadsheetml.worksheet+xml">
        <DigestMethod Algorithm="http://www.w3.org/2001/04/xmlenc#sha256"/>
        <DigestValue>zzeddQuFoq6kYYxTtn0FsgrhasW/qHimxs+CX7jh9Og=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2025-08-08T17:09:59Z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{DDC52D74-C4C8-4458-A751-27A7A1C8F82C}</SetupID>
          <SignatureText>Rhamon Couto de Souza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2025-08-08T17:09:59Z</xd:SigningTime>
          <xd:SigningCertificate>
            <xd:Cert>
              <xd:CertDigest>
                <DigestMethod Algorithm="http://www.w3.org/2001/04/xmlenc#sha256"/>
                <DigestValue>L6t8qFKdiZxndHr/fxAsm2Kf44dSN6X90MV57XkfWFc=</DigestValue>
              </xd:CertDigest>
              <xd:IssuerSerial>
                <X509IssuerName>CN=AC CNDL RFB v3, OU=Secretaria da Receita Federal do Brasil - RFB, O=ICP-Brasil, C=BR</X509IssuerName>
                <X509SerialNumber>5405569083674748311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1jCCBL6gAwIBAgIBFzANBgkqhkiG9w0BAQ0FADCBkDELMAkGA1UEBhMCQlIxEzARBgNVBAoMCklDUC1CcmFzaWwxNDAyBgNVBAsMK0F1dG9yaWRhZGUgQ2VydGlmaWNhZG9yYSBSYWl6IEJyYXNpbGVpcmEgdjUxNjA0BgNVBAMMLUFDIFNlY3JldGFyaWEgZGEgUmVjZWl0YSBGZWRlcmFsIGRvIEJyYXNpbCB2NDAeFw0xODA4MjkxODQ4MzRaFw0yOTAyMjAxODQ4MzRaMHMxCzAJBgNVBAYTAkJSMRMwEQYDVQQKEwpJQ1AtQnJhc2lsMTYwNAYDVQQLEy1TZWNyZXRhcmlhIGRhIFJlY2VpdGEgRmVkZXJhbCBkbyBCcmFzaWwgLSBSRkIxFzAVBgNVBAMTDkFDIENOREwgUkZCIHYzMIICIjANBgkqhkiG9w0BAQEFAAOCAg8AMIICCgKCAgEAnx1o2u/6uxeT/sTWZsqoOAcqEryp0q5iOTqsAdyvD70qZ34kDNSsJaPHEBs1RoAK+facC1clcfKr7axujzFhqCD+Zl2oZs6UdlMuKfmjoNCyMgMOplkSMFcL09nBx6s00+tOJ8+95oSqrlDLT5X9zf/rHFPg9x8RkVp2yRCgWy3QAnpv0iTdZTOEjy5tL2gRDXuLKi5v6rsRtlhzoBHY00LCY89CrmhCKLBVbSFPKrOB1f+r058DsuY1T086NdgHVn8UwrjXz3BUCtbGbxtAx2R7E1RLi8p39PLpeIVM1DpfKjHJqifFQLus8a3jyDA41taPixXS47I8vjy2oiWLyn63nfLv8/w04gNYt2GTmaVTvbHKbeHLZg9pso61XwC8Un9GIXnSPQlSPZeqFbyeYQNHpGgDoWOnL8J/QW7pt3JcD/jg+h7JkYA+kjb+CMlZC/nyb/DMw2JkROpY9d/QJYvBAvygqGLc60W5Gx/GCAEQctryzS+V89mskGw3VVrBmR3hC2PtodbBYayxSFvXQiqWhZyryfFprLSb6lRjFcMULseOViOFK3yhA+zAIBa3F+bhEimAXVm8MNgumSWPxRPk54J3GCn4A2jWOgN07DuSYpf7UkpqguPeasW8SaZ/MrocHp2ZgqWKkUbt/q3iTTVxS5AupFJpJuawM2T1Zb8CAwEAAaOCAVUwggFRMIGnBgNVHSAEgZ8wgZwwTAYGYEwBAgE0MEIwQAYIKwYBBQUHAgEWNGh0dHA6Ly93d3cucmVjZWl0YS5mYXplbmRhLmdvdi5ici9hY3JmYi9kcGNhY3JmYi5wZGYwTAYGYEwBAgMxMEIwQAYIKwYBBQUHAgEWNGh0dHA6Ly93d3cucmVjZWl0YS5mYXplbmRhLmdvdi5ici9hY3JmYi9kcGNhY3JmYi5wZGYwRAYDVR0fBD0wOzA5oDegNYYzaHR0cDovL3d3dy5yZWNlaXRhLmZhemVuZGEuZ292LmJyL2FjcmZiL2FjcmZidjQuY3JsMB8GA1UdIwQYMBaAFBqY5kPKHN2SnpljRVoq6R+HIM01MB0GA1UdDgQWBBRrHzQVQRrqmx7KItLO3e+76TLKiTAPBgNVHRMBAf8EBTADAQH/MA4GA1UdDwEB/wQEAwIBBjANBgkqhkiG9w0BAQ0FAAOCAgEAHsoJgjBvbzM7Gb5yRKIS1KfOo7A0S50KQ230XqDxOJtUjr+t8J2XHamCl1nr2Vy/yDDZnIwEQ6tBBgX9DLdnUUAKU1Xz8hSh+r9j5QsPtVq7O3Dvk+kU66BItkCbKyYeIeTGctbY3K1pjBNE95gWrHtcpgxxQ+fQ3TVa7ZACfZHwXsL3JiFQZoZeLjkxZVQGrPnRJFJsPQoZ+89y9WzB9YmHP10VXrXx48+NvVD5R9KIOKnPwy5r+sxdKQGcizKCZkAvjsCvegwfu6xg14nZF/GyBWucyKj+8bNWP5F3YwTc2GCYH7vKqOg5JaMF7IzLALZoRFN+5wXFQW024Uc+r9Tvxy6IDJsz6xW/6Jc2ZAm5/6YZl77z9zUj/oDV2buXdt6oMBMDxaJO9gBsF6zWbDXe9IW0sipVtvPCkDh5cbkMcMHNC/jN3fW1706cnLCMpGXq9TJJdyWRwO2ElOTKdKFfYrrAU3YCrG/wlZJo/9pcCzDOLSl8hehy0M0Bs6I8BdOCPiUxIIIwhhQ7L/0V/c8+AS968jSSDwKhV832w4ZPY484r8sncJTiqHjJrND6PLEMQk7Pwts3VXszJbvUWHn9Tba/XU3S/HNfUsdNhrcpKFExAIIxWnHQ4ocP6H3AIqtpndPKxk6zSoiH8QMh0AT9Y0rx+KSwZ6xxYJNFEJc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  <Object Id="idValidSigLnImg">AQAAAGwAAAAAAAAAAAAAADQBAAB/AAAAAAAAAAAAAAD9HQAAaQwAACBFTUYAAAEAoBkAAJoAAAAGAAAAAAAAAAAAAAAAAAAAgAcAADgEAADdAQAADAEAAAAAAAAAAAAAAAAAAEhHBwDgFg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/AAAAAAAAAAAAAAA1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////AAAAAAAlAAAADAAAAAEAAABMAAAAZAAAAAAAAAAAAAAANAEAAH8AAAAAAAAAAAAAADUBAACAAAAAIQDwAAAAAAAAAAAAAACAPwAAAAAAAAAAAACAPwAAAAAAAAAAAAAAAAAAAAAAAAAAAAAAAAAAAAAAAAAAJQAAAAwAAAAAAACAKAAAAAwAAAABAAAAJwAAABgAAAABAAAAAAAAAP///wAAAAAAJQAAAAwAAAABAAAATAAAAGQAAAAAAAAAAAAAADQBAAB/AAAAAAAAAAAAAAA1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AMDGQb6ExkG+AAAABAAAAAoAAABMAAAAAAAAAAAAAAAAAAAA//////////9gAAAAMAA4AC8AMAA4AC8AMgAwADIANQAGAAAABgAAAAQAAAAGAAAABgAAAAQAAAAGAAAABgAAAAYAAAAGAAAASwAAAEAAAAAwAAAABQAAACAAAAABAAAAAQAAABAAAAAAAAAAAAAAADUBAACAAAAAAAAAAAAAAAA1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Ckc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XAAAASAAAACUAAAAMAAAABAAAAFQAAADMAAAAKgAAADMAAADVAAAARwAAAAEAAAAAwMZBvoTGQSoAAAAzAAAAFQAAAEwAAAAAAAAAAAAAAAAAAAD//////////3gAAABSAGgAYQBtAG8AbgAgAEMAbwB1AHQAbwAgAGQAZQAgAFMAbwB1AHoAYQAAAAoAAAAJAAAACAAAAA4AAAAJAAAACQAAAAQAAAAKAAAACQAAAAkAAAAFAAAACQAAAAQAAAAJAAAACAAAAAQAAAAJAAAACQAAAAkAAAAHAAAACAAAAEsAAABAAAAAMAAAAAUAAAAgAAAAAQAAAAEAAAAQAAAAAAAAAAAAAAA1AQAAgAAAAAAAAAAAAAAANQEAAIAAAAAlAAAADAAAAAIAAAAnAAAAGAAAAAUAAAAAAAAA////AAAAAAAlAAAADAAAAAUAAABMAAAAZAAAAAAAAABQAAAANAEAAHwAAAAAAAAAUAAAAD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KwEAAHwAAAAJAAAAcAAAACMBAAANAAAAIQDwAAAAAAAAAAAAAACAPwAAAAAAAAAAAACAPwAAAAAAAAAAAAAAAAAAAAAAAAAAAAAAAAAAAAAAAAAAJQAAAAwAAAAAAACAKAAAAAwAAAAFAAAAJQAAAAwAAAABAAAAGAAAAAwAAAAAAAAAEgAAAAwAAAABAAAAFgAAAAwAAAAAAAAAVAAAAGgBAAAKAAAAcAAAACoBAAB8AAAAAQAAAADAxkG+hMZBCgAAAHAAAAAvAAAATAAAAAQAAAAJAAAAcAAAACwBAAB9AAAArAAAAEEAcwBzAGkAbgBhAGQAbwAgAHAAbwByADoAIABSAEgAQQBNAE8ATgAgAEMATwBVAFQATwAgAEQARQAgAFMATwBVAFoAQQA6ADAAOQA1ADMAMAA4ADQAOQA2ADUANgADAAcAAAAFAAAABQAAAAMAAAAHAAAABgAAAAcAAAAHAAAAAwAAAAcAAAAHAAAABAAAAAMAAAADAAAABwAAAAgAAAAHAAAACgAAAAkAAAAIAAAAAwAAAAcAAAAJAAAACAAAAAUAAAAJAAAAAwAAAAgAAAAGAAAAAwAAAAYAAAAJAAAACAAAAAYAAAAHAAAAAwAAAAYAAAAGAAAABgAAAAYAAAAGAAAABgAAAAYAAAAGAAAABgAAAAYAAAAGAAAAFgAAAAwAAAAAAAAAJQAAAAwAAAACAAAADgAAABQAAAAAAAAAEAAAABQAAAA=</Object>
  <Object Id="idInvalidSigLnImg">AQAAAGwAAAAAAAAAAAAAADQBAAB/AAAAAAAAAAAAAAD9HQAAaQwAACBFTUYAAAEAVB0AAKAAAAAGAAAAAAAAAAAAAAAAAAAAgAcAADgEAADdAQAADAEAAAAAAAAAAAAAAAAAAEhHBwDgFgQACgAAABAAAAAAAAAAAAAAAEsAAAAQAAAAAAAAAAUAAAAeAAAAGAAAAAAAAAAAAAAANQEAAIAAAAAnAAAAGAAAAAEAAAAAAAAAAAAAAAAAAAAlAAAADAAAAAEAAABMAAAAZAAAAAAAAAAAAAAANAEAAH8AAAAAAAAAAAAAADU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8PDwAAAAAAAlAAAADAAAAAEAAABMAAAAZAAAAAAAAAAAAAAANAEAAH8AAAAAAAAAAAAAADUBAACAAAAAIQDwAAAAAAAAAAAAAACAPwAAAAAAAAAAAACAPwAAAAAAAAAAAAAAAAAAAAAAAAAAAAAAAAAAAAAAAAAAJQAAAAwAAAAAAACAKAAAAAwAAAABAAAAJwAAABgAAAABAAAAAAAAAPDw8AAAAAAAJQAAAAwAAAABAAAATAAAAGQAAAAAAAAAAAAAADQBAAB/AAAAAAAAAAAAAAA1AQAAgAAAACEA8AAAAAAAAAAAAAAAgD8AAAAAAAAAAAAAgD8AAAAAAAAAAAAAAAAAAAAAAAAAAAAAAAAAAAAAAAAAACUAAAAMAAAAAAAAgCgAAAAMAAAAAQAAACcAAAAYAAAAAQAAAAAAAADw8PAAAAAAACUAAAAMAAAAAQAAAEwAAABkAAAAAAAAAAAAAAA0AQAAfwAAAAAAAAAAAAAANQEAAIAAAAAhAPAAAAAAAAAAAAAAAIA/AAAAAAAAAAAAAIA/AAAAAAAAAAAAAAAAAAAAAAAAAAAAAAAAAAAAAAAAAAAlAAAADAAAAAAAAIAoAAAADAAAAAEAAAAnAAAAGAAAAAEAAAAAAAAA////AAAAAAAlAAAADAAAAAEAAABMAAAAZAAAAAAAAAAAAAAANAEAAH8AAAAAAAAAAAAAADUBAACAAAAAIQDwAAAAAAAAAAAAAACAPwAAAAAAAAAAAACAPwAAAAAAAAAAAAAAAAAAAAAAAAAAAAAAAAAAAAAAAAAAJQAAAAwAAAAAAACAKAAAAAwAAAABAAAAJwAAABgAAAABAAAAAAAAAP///wAAAAAAJQAAAAwAAAABAAAATAAAAGQAAAAAAAAAAAAAADQBAAB/AAAAAAAAAAAAAAA1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aofAAAAfqbJd6PIeqDCQFZ4JTd0Lk/HMVPSGy5uFiE4GypVJ0KnHjN9AAABEXYAAACcz+7S6ffb7fnC0t1haH0hMm8aLXIuT8ggOIwoRKslP58cK08AAAGqHwAAAMHg9P///////////+bm5k9SXjw/SzBRzTFU0y1NwSAyVzFGXwEBAjYACA8mnM/u69/SvI9jt4tgjIR9FBosDBEjMVTUMlXWMVPRKUSeDxk4AAAAcgAAAADT6ff///////+Tk5MjK0krSbkvUcsuT8YVJFoTIFIrSbgtTcEQHEdlAAAAAJzP7vT6/bTa8kRleixHhy1Nwi5PxiQtTnBwcJKSki81SRwtZAgOIwAAAAAAweD02+35gsLqZ5q6Jz1jNEJyOUZ4qamp+/v7////wdPeVnCJAQECLQAAAACv1/Ho8/ubzu6CwuqMudS3u769vb3////////////L5fZymsABAgMxMQAAAK/X8fz9/uLx+snk9uTy+vz9/v///////////////8vl9nKawAECAwAAAAAAotHvtdryxOL1xOL1tdry0+r32+350+r3tdryxOL1pdPvc5rAAQIDAAAAAABpj7ZnjrZqj7Zqj7ZnjrZtkbdukrdtkbdnjrZqj7ZojrZ3rdUCAwRVAAAAAAAAAAAAAAAAAAAAAAAAAAAAAAAAAAAAAAAAAAAAAAAAAAAAAAAAADUAJwAAABgAAAABAAAAAAAAAP///wAAAAAAJQAAAAwAAAABAAAATAAAAGQAAAAiAAAABAAAAIQAAAAQAAAAIgAAAAQAAABj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IUAAAARAAAAJQAAAAwAAAABAAAAVAAAAMAAAAAjAAAABAAAAIMAAAAQAAAAAQAAAADAxkG+hMZBIwAAAAQAAAATAAAATAAAAAAAAAAAAAAAAAAAAP//////////dAAAAEEAcwBzAGkAbgBhAHQAdQByAGEAIABpAG4AdgDhAGwAaQBkAGEAAQAHAAAABQAAAAUAAAADAAAABwAAAAYAAAAEAAAABwAAAAQAAAAGAAAAAwAAAAMAAAAHAAAABQAAAAYAAAADAAAAAwAAAAcAAAAGAAAASwAAAEAAAAAwAAAABQAAACAAAAABAAAAAQAAABAAAAAAAAAAAAAAADUBAACAAAAAAAAAAAAAAAA1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GQb6ExkEKAAAASwAAAAEAAABMAAAABAAAAAkAAAAnAAAAIAAAAEsAAABQAAAAWACkc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WAAAARwAAACkAAAAzAAAAr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XAAAASAAAACUAAAAMAAAABAAAAFQAAADMAAAAKgAAADMAAADVAAAARwAAAAEAAAAAwMZBvoTGQSoAAAAzAAAAFQAAAEwAAAAAAAAAAAAAAAAAAAD//////////3gAAABSAGgAYQBtAG8AbgAgAEMAbwB1AHQAbwAgAGQAZQAgAFMAbwB1AHoAYQAAAAoAAAAJAAAACAAAAA4AAAAJAAAACQAAAAQAAAAKAAAACQAAAAkAAAAFAAAACQAAAAQAAAAJAAAACAAAAAQAAAAJAAAACQAAAAkAAAAHAAAACAAAAEsAAABAAAAAMAAAAAUAAAAgAAAAAQAAAAEAAAAQAAAAAAAAAAAAAAA1AQAAgAAAAAAAAAAAAAAANQEAAIAAAAAlAAAADAAAAAIAAAAnAAAAGAAAAAUAAAAAAAAA////AAAAAAAlAAAADAAAAAUAAABMAAAAZAAAAAAAAABQAAAANAEAAHwAAAAAAAAAUAAAADU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cAAAAYAAAABQAAAAAAAAD///8AAAAAACUAAAAMAAAABQAAAEwAAABkAAAACQAAAGAAAAD/AAAAbAAAAAkAAABgAAAA9wAAAA0AAAAhAPAAAAAAAAAAAAAAAIA/AAAAAAAAAAAAAIA/AAAAAAAAAAAAAAAAAAAAAAAAAAAAAAAAAAAAAAAAAAAlAAAADAAAAAAAAIAoAAAADAAAAAUAAAAnAAAAGAAAAAUAAAAAAAAA////AAAAAAAlAAAADAAAAAUAAABMAAAAZAAAAAkAAABwAAAAKwEAAHwAAAAJAAAAcAAAACMBAAANAAAAIQDwAAAAAAAAAAAAAACAPwAAAAAAAAAAAACAPwAAAAAAAAAAAAAAAAAAAAAAAAAAAAAAAAAAAAAAAAAAJQAAAAwAAAAAAACAKAAAAAwAAAAFAAAAJQAAAAwAAAABAAAAGAAAAAwAAAAAAAAAEgAAAAwAAAABAAAAFgAAAAwAAAAAAAAAVAAAAGgBAAAKAAAAcAAAACoBAAB8AAAAAQAAAADAxkG+hMZBCgAAAHAAAAAvAAAATAAAAAQAAAAJAAAAcAAAACwBAAB9AAAArAAAAEEAcwBzAGkAbgBhAGQAbwAgAHAAbwByADoAIABSAEgAQQBNAE8ATgAgAEMATwBVAFQATwAgAEQARQAgAFMATwBVAFoAQQA6ADAAOQA1ADMAMAA4ADQAOQA2ADUANgAAAAcAAAAFAAAABQAAAAMAAAAHAAAABgAAAAcAAAAHAAAAAwAAAAcAAAAHAAAABAAAAAMAAAADAAAABwAAAAgAAAAHAAAACgAAAAkAAAAIAAAAAwAAAAcAAAAJAAAACAAAAAUAAAAJAAAAAwAAAAgAAAAGAAAAAwAAAAYAAAAJAAAACAAAAAYAAAAHAAAAAwAAAAY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Orcamentária</vt:lpstr>
      <vt:lpstr>Cronograma</vt:lpstr>
      <vt:lpstr>Orçamento</vt:lpstr>
      <vt:lpstr>Composições</vt:lpstr>
      <vt:lpstr>BDI</vt:lpstr>
      <vt:lpstr>Composições!Area_de_impressao</vt:lpstr>
      <vt:lpstr>Cronograma!Area_de_impressao</vt:lpstr>
      <vt:lpstr>'Planilha Orcamentária'!Area_de_impressao</vt:lpstr>
      <vt:lpstr>Composições!Titulos_de_impressao</vt:lpstr>
      <vt:lpstr>Cronograma!Titulos_de_impressao</vt:lpstr>
      <vt:lpstr>'Planilha Orcamentária'!Titulos_de_impressao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Rhamon</cp:lastModifiedBy>
  <cp:lastPrinted>2025-08-08T17:06:59Z</cp:lastPrinted>
  <dcterms:created xsi:type="dcterms:W3CDTF">2006-09-22T13:55:22Z</dcterms:created>
  <dcterms:modified xsi:type="dcterms:W3CDTF">2025-08-08T17:09:42Z</dcterms:modified>
</cp:coreProperties>
</file>